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1/PROINGVEST/139_20 Nabíjecí stanice  E.ON - Kovoprojekta Brno, a.s/8 ČEPRO Vlkava/_Rozpočet/"/>
    </mc:Choice>
  </mc:AlternateContent>
  <xr:revisionPtr revIDLastSave="0" documentId="8_{A257DF28-561E-4CF8-A16C-00984F14198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8 A01 Pol" sheetId="12" r:id="rId4"/>
    <sheet name="008 E01 Pol" sheetId="13" r:id="rId5"/>
    <sheet name="008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'008 A01 Pol'!$1:$7</definedName>
    <definedName name="_xlnm.Print_Titles" localSheetId="4">'008 E01 Pol'!$1:$7</definedName>
    <definedName name="_xlnm.Print_Titles" localSheetId="5">'008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'008 A01 Pol'!$A$1:$X$241</definedName>
    <definedName name="_xlnm.Print_Area" localSheetId="4">'008 E01 Pol'!$A$1:$X$122</definedName>
    <definedName name="_xlnm.Print_Area" localSheetId="5">'008 O01 Pol'!$A$1:$X$33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1" l="1"/>
  <c r="I72" i="1"/>
  <c r="I71" i="1"/>
  <c r="I18" i="1" s="1"/>
  <c r="I70" i="1"/>
  <c r="I69" i="1"/>
  <c r="I68" i="1"/>
  <c r="I67" i="1"/>
  <c r="I66" i="1"/>
  <c r="I65" i="1"/>
  <c r="I64" i="1"/>
  <c r="I63" i="1"/>
  <c r="G43" i="1"/>
  <c r="H43" i="1" s="1"/>
  <c r="I43" i="1" s="1"/>
  <c r="F43" i="1"/>
  <c r="G42" i="1"/>
  <c r="F42" i="1"/>
  <c r="G41" i="1"/>
  <c r="F41" i="1"/>
  <c r="H41" i="1" s="1"/>
  <c r="I41" i="1" s="1"/>
  <c r="G40" i="1"/>
  <c r="F40" i="1"/>
  <c r="G39" i="1"/>
  <c r="F39" i="1"/>
  <c r="H39" i="1" s="1"/>
  <c r="H44" i="1" s="1"/>
  <c r="G23" i="14"/>
  <c r="BA21" i="14"/>
  <c r="BA18" i="14"/>
  <c r="G8" i="14"/>
  <c r="O8" i="14"/>
  <c r="G9" i="14"/>
  <c r="M9" i="14" s="1"/>
  <c r="I9" i="14"/>
  <c r="I8" i="14" s="1"/>
  <c r="K9" i="14"/>
  <c r="O9" i="14"/>
  <c r="Q9" i="14"/>
  <c r="Q8" i="14" s="1"/>
  <c r="V9" i="14"/>
  <c r="G11" i="14"/>
  <c r="M11" i="14" s="1"/>
  <c r="I11" i="14"/>
  <c r="K11" i="14"/>
  <c r="K8" i="14" s="1"/>
  <c r="O11" i="14"/>
  <c r="Q11" i="14"/>
  <c r="V11" i="14"/>
  <c r="V8" i="14" s="1"/>
  <c r="K12" i="14"/>
  <c r="V12" i="14"/>
  <c r="G13" i="14"/>
  <c r="M13" i="14" s="1"/>
  <c r="M12" i="14" s="1"/>
  <c r="I13" i="14"/>
  <c r="K13" i="14"/>
  <c r="O13" i="14"/>
  <c r="O12" i="14" s="1"/>
  <c r="Q13" i="14"/>
  <c r="V13" i="14"/>
  <c r="G15" i="14"/>
  <c r="M15" i="14" s="1"/>
  <c r="I15" i="14"/>
  <c r="I12" i="14" s="1"/>
  <c r="K15" i="14"/>
  <c r="O15" i="14"/>
  <c r="Q15" i="14"/>
  <c r="Q12" i="14" s="1"/>
  <c r="V15" i="14"/>
  <c r="G16" i="14"/>
  <c r="I16" i="14"/>
  <c r="K16" i="14"/>
  <c r="O16" i="14"/>
  <c r="Q16" i="14"/>
  <c r="V16" i="14"/>
  <c r="G17" i="14"/>
  <c r="I17" i="14"/>
  <c r="K17" i="14"/>
  <c r="M17" i="14"/>
  <c r="M16" i="14" s="1"/>
  <c r="O17" i="14"/>
  <c r="Q17" i="14"/>
  <c r="V17" i="14"/>
  <c r="G19" i="14"/>
  <c r="K19" i="14"/>
  <c r="O19" i="14"/>
  <c r="V19" i="14"/>
  <c r="G20" i="14"/>
  <c r="M20" i="14" s="1"/>
  <c r="M19" i="14" s="1"/>
  <c r="I20" i="14"/>
  <c r="I19" i="14" s="1"/>
  <c r="K20" i="14"/>
  <c r="O20" i="14"/>
  <c r="Q20" i="14"/>
  <c r="Q19" i="14" s="1"/>
  <c r="V20" i="14"/>
  <c r="AE23" i="14"/>
  <c r="G112" i="13"/>
  <c r="G9" i="13"/>
  <c r="I9" i="13"/>
  <c r="K9" i="13"/>
  <c r="K8" i="13" s="1"/>
  <c r="M9" i="13"/>
  <c r="O9" i="13"/>
  <c r="Q9" i="13"/>
  <c r="V9" i="13"/>
  <c r="V8" i="13" s="1"/>
  <c r="G16" i="13"/>
  <c r="AF112" i="13" s="1"/>
  <c r="I16" i="13"/>
  <c r="K16" i="13"/>
  <c r="M16" i="13"/>
  <c r="O16" i="13"/>
  <c r="O8" i="13" s="1"/>
  <c r="Q16" i="13"/>
  <c r="V16" i="13"/>
  <c r="G23" i="13"/>
  <c r="G8" i="13" s="1"/>
  <c r="I23" i="13"/>
  <c r="K23" i="13"/>
  <c r="O23" i="13"/>
  <c r="Q23" i="13"/>
  <c r="V23" i="13"/>
  <c r="G33" i="13"/>
  <c r="M33" i="13" s="1"/>
  <c r="I33" i="13"/>
  <c r="I8" i="13" s="1"/>
  <c r="K33" i="13"/>
  <c r="O33" i="13"/>
  <c r="Q33" i="13"/>
  <c r="V33" i="13"/>
  <c r="G38" i="13"/>
  <c r="I38" i="13"/>
  <c r="K38" i="13"/>
  <c r="M38" i="13"/>
  <c r="O38" i="13"/>
  <c r="Q38" i="13"/>
  <c r="V38" i="13"/>
  <c r="G52" i="13"/>
  <c r="I52" i="13"/>
  <c r="K52" i="13"/>
  <c r="M52" i="13"/>
  <c r="O52" i="13"/>
  <c r="Q52" i="13"/>
  <c r="V52" i="13"/>
  <c r="G59" i="13"/>
  <c r="M59" i="13" s="1"/>
  <c r="I59" i="13"/>
  <c r="K59" i="13"/>
  <c r="O59" i="13"/>
  <c r="Q59" i="13"/>
  <c r="V59" i="13"/>
  <c r="G64" i="13"/>
  <c r="M64" i="13" s="1"/>
  <c r="I64" i="13"/>
  <c r="K64" i="13"/>
  <c r="O64" i="13"/>
  <c r="Q64" i="13"/>
  <c r="Q8" i="13" s="1"/>
  <c r="V64" i="13"/>
  <c r="G68" i="13"/>
  <c r="I68" i="13"/>
  <c r="K68" i="13"/>
  <c r="M68" i="13"/>
  <c r="O68" i="13"/>
  <c r="Q68" i="13"/>
  <c r="V68" i="13"/>
  <c r="G81" i="13"/>
  <c r="I81" i="13"/>
  <c r="K81" i="13"/>
  <c r="M81" i="13"/>
  <c r="O81" i="13"/>
  <c r="Q81" i="13"/>
  <c r="V81" i="13"/>
  <c r="G85" i="13"/>
  <c r="M85" i="13" s="1"/>
  <c r="I85" i="13"/>
  <c r="K85" i="13"/>
  <c r="O85" i="13"/>
  <c r="Q85" i="13"/>
  <c r="V85" i="13"/>
  <c r="G90" i="13"/>
  <c r="I90" i="13"/>
  <c r="O90" i="13"/>
  <c r="Q90" i="13"/>
  <c r="G91" i="13"/>
  <c r="I91" i="13"/>
  <c r="K91" i="13"/>
  <c r="K90" i="13" s="1"/>
  <c r="M91" i="13"/>
  <c r="M90" i="13" s="1"/>
  <c r="O91" i="13"/>
  <c r="Q91" i="13"/>
  <c r="V91" i="13"/>
  <c r="V90" i="13" s="1"/>
  <c r="G93" i="13"/>
  <c r="G92" i="13" s="1"/>
  <c r="I93" i="13"/>
  <c r="I92" i="13" s="1"/>
  <c r="K93" i="13"/>
  <c r="O93" i="13"/>
  <c r="O92" i="13" s="1"/>
  <c r="Q93" i="13"/>
  <c r="Q92" i="13" s="1"/>
  <c r="V93" i="13"/>
  <c r="G94" i="13"/>
  <c r="M94" i="13" s="1"/>
  <c r="I94" i="13"/>
  <c r="K94" i="13"/>
  <c r="K92" i="13" s="1"/>
  <c r="O94" i="13"/>
  <c r="Q94" i="13"/>
  <c r="V94" i="13"/>
  <c r="V92" i="13" s="1"/>
  <c r="G95" i="13"/>
  <c r="I95" i="13"/>
  <c r="K95" i="13"/>
  <c r="M95" i="13"/>
  <c r="O95" i="13"/>
  <c r="Q95" i="13"/>
  <c r="V95" i="13"/>
  <c r="G96" i="13"/>
  <c r="I96" i="13"/>
  <c r="K96" i="13"/>
  <c r="M96" i="13"/>
  <c r="O96" i="13"/>
  <c r="Q96" i="13"/>
  <c r="V96" i="13"/>
  <c r="G97" i="13"/>
  <c r="M97" i="13" s="1"/>
  <c r="I97" i="13"/>
  <c r="K97" i="13"/>
  <c r="O97" i="13"/>
  <c r="Q97" i="13"/>
  <c r="V97" i="13"/>
  <c r="G98" i="13"/>
  <c r="M98" i="13" s="1"/>
  <c r="I98" i="13"/>
  <c r="K98" i="13"/>
  <c r="O98" i="13"/>
  <c r="Q98" i="13"/>
  <c r="V98" i="13"/>
  <c r="G99" i="13"/>
  <c r="I99" i="13"/>
  <c r="K99" i="13"/>
  <c r="M99" i="13"/>
  <c r="O99" i="13"/>
  <c r="Q99" i="13"/>
  <c r="V99" i="13"/>
  <c r="G100" i="13"/>
  <c r="I100" i="13"/>
  <c r="K100" i="13"/>
  <c r="M100" i="13"/>
  <c r="O100" i="13"/>
  <c r="Q100" i="13"/>
  <c r="V100" i="13"/>
  <c r="G101" i="13"/>
  <c r="M101" i="13" s="1"/>
  <c r="I101" i="13"/>
  <c r="K101" i="13"/>
  <c r="O101" i="13"/>
  <c r="Q101" i="13"/>
  <c r="V101" i="13"/>
  <c r="G102" i="13"/>
  <c r="M102" i="13" s="1"/>
  <c r="I102" i="13"/>
  <c r="K102" i="13"/>
  <c r="O102" i="13"/>
  <c r="Q102" i="13"/>
  <c r="V102" i="13"/>
  <c r="G103" i="13"/>
  <c r="I103" i="13"/>
  <c r="K103" i="13"/>
  <c r="M103" i="13"/>
  <c r="O103" i="13"/>
  <c r="Q103" i="13"/>
  <c r="V103" i="13"/>
  <c r="G104" i="13"/>
  <c r="I104" i="13"/>
  <c r="K104" i="13"/>
  <c r="M104" i="13"/>
  <c r="O104" i="13"/>
  <c r="Q104" i="13"/>
  <c r="V104" i="13"/>
  <c r="G105" i="13"/>
  <c r="M105" i="13" s="1"/>
  <c r="I105" i="13"/>
  <c r="K105" i="13"/>
  <c r="O105" i="13"/>
  <c r="Q105" i="13"/>
  <c r="V105" i="13"/>
  <c r="G106" i="13"/>
  <c r="I106" i="13"/>
  <c r="O106" i="13"/>
  <c r="Q106" i="13"/>
  <c r="G107" i="13"/>
  <c r="I107" i="13"/>
  <c r="K107" i="13"/>
  <c r="K106" i="13" s="1"/>
  <c r="M107" i="13"/>
  <c r="M106" i="13" s="1"/>
  <c r="O107" i="13"/>
  <c r="Q107" i="13"/>
  <c r="V107" i="13"/>
  <c r="V106" i="13" s="1"/>
  <c r="AE112" i="13"/>
  <c r="G231" i="12"/>
  <c r="BA211" i="12"/>
  <c r="BA171" i="12"/>
  <c r="G9" i="12"/>
  <c r="G8" i="12" s="1"/>
  <c r="I9" i="12"/>
  <c r="I8" i="12" s="1"/>
  <c r="K9" i="12"/>
  <c r="M9" i="12"/>
  <c r="O9" i="12"/>
  <c r="O8" i="12" s="1"/>
  <c r="Q9" i="12"/>
  <c r="V9" i="12"/>
  <c r="G16" i="12"/>
  <c r="M16" i="12" s="1"/>
  <c r="I16" i="12"/>
  <c r="K16" i="12"/>
  <c r="O16" i="12"/>
  <c r="Q16" i="12"/>
  <c r="Q8" i="12" s="1"/>
  <c r="V16" i="12"/>
  <c r="G36" i="12"/>
  <c r="I36" i="12"/>
  <c r="K36" i="12"/>
  <c r="M36" i="12"/>
  <c r="O36" i="12"/>
  <c r="Q36" i="12"/>
  <c r="V36" i="12"/>
  <c r="G43" i="12"/>
  <c r="I43" i="12"/>
  <c r="K43" i="12"/>
  <c r="K8" i="12" s="1"/>
  <c r="M43" i="12"/>
  <c r="O43" i="12"/>
  <c r="Q43" i="12"/>
  <c r="V43" i="12"/>
  <c r="V8" i="12" s="1"/>
  <c r="G47" i="12"/>
  <c r="I47" i="12"/>
  <c r="K47" i="12"/>
  <c r="M47" i="12"/>
  <c r="O47" i="12"/>
  <c r="Q47" i="12"/>
  <c r="V47" i="12"/>
  <c r="G55" i="12"/>
  <c r="M55" i="12" s="1"/>
  <c r="I55" i="12"/>
  <c r="K55" i="12"/>
  <c r="O55" i="12"/>
  <c r="Q55" i="12"/>
  <c r="V55" i="12"/>
  <c r="G62" i="12"/>
  <c r="I62" i="12"/>
  <c r="K62" i="12"/>
  <c r="M62" i="12"/>
  <c r="O62" i="12"/>
  <c r="Q62" i="12"/>
  <c r="V62" i="12"/>
  <c r="G67" i="12"/>
  <c r="I67" i="12"/>
  <c r="K67" i="12"/>
  <c r="M67" i="12"/>
  <c r="O67" i="12"/>
  <c r="Q67" i="12"/>
  <c r="V67" i="12"/>
  <c r="G71" i="12"/>
  <c r="I71" i="12"/>
  <c r="K71" i="12"/>
  <c r="M71" i="12"/>
  <c r="O71" i="12"/>
  <c r="Q71" i="12"/>
  <c r="V71" i="12"/>
  <c r="G80" i="12"/>
  <c r="M80" i="12" s="1"/>
  <c r="I80" i="12"/>
  <c r="K80" i="12"/>
  <c r="O80" i="12"/>
  <c r="Q80" i="12"/>
  <c r="V80" i="12"/>
  <c r="G84" i="12"/>
  <c r="I84" i="12"/>
  <c r="K84" i="12"/>
  <c r="M84" i="12"/>
  <c r="O84" i="12"/>
  <c r="Q84" i="12"/>
  <c r="V84" i="12"/>
  <c r="G89" i="12"/>
  <c r="I89" i="12"/>
  <c r="K89" i="12"/>
  <c r="M89" i="12"/>
  <c r="O89" i="12"/>
  <c r="Q89" i="12"/>
  <c r="V89" i="12"/>
  <c r="G93" i="12"/>
  <c r="G94" i="12"/>
  <c r="M94" i="12" s="1"/>
  <c r="I94" i="12"/>
  <c r="I93" i="12" s="1"/>
  <c r="K94" i="12"/>
  <c r="O94" i="12"/>
  <c r="O93" i="12" s="1"/>
  <c r="Q94" i="12"/>
  <c r="Q93" i="12" s="1"/>
  <c r="V94" i="12"/>
  <c r="V93" i="12" s="1"/>
  <c r="G98" i="12"/>
  <c r="I98" i="12"/>
  <c r="K98" i="12"/>
  <c r="K93" i="12" s="1"/>
  <c r="M98" i="12"/>
  <c r="O98" i="12"/>
  <c r="Q98" i="12"/>
  <c r="V98" i="12"/>
  <c r="G102" i="12"/>
  <c r="I102" i="12"/>
  <c r="K102" i="12"/>
  <c r="M102" i="12"/>
  <c r="O102" i="12"/>
  <c r="Q102" i="12"/>
  <c r="V102" i="12"/>
  <c r="G106" i="12"/>
  <c r="I106" i="12"/>
  <c r="K106" i="12"/>
  <c r="M106" i="12"/>
  <c r="O106" i="12"/>
  <c r="Q106" i="12"/>
  <c r="V106" i="12"/>
  <c r="G111" i="12"/>
  <c r="M111" i="12" s="1"/>
  <c r="I111" i="12"/>
  <c r="K111" i="12"/>
  <c r="O111" i="12"/>
  <c r="Q111" i="12"/>
  <c r="V111" i="12"/>
  <c r="G116" i="12"/>
  <c r="I116" i="12"/>
  <c r="K116" i="12"/>
  <c r="K115" i="12" s="1"/>
  <c r="M116" i="12"/>
  <c r="O116" i="12"/>
  <c r="O115" i="12" s="1"/>
  <c r="Q116" i="12"/>
  <c r="V116" i="12"/>
  <c r="G123" i="12"/>
  <c r="M123" i="12" s="1"/>
  <c r="I123" i="12"/>
  <c r="K123" i="12"/>
  <c r="O123" i="12"/>
  <c r="Q123" i="12"/>
  <c r="V123" i="12"/>
  <c r="G130" i="12"/>
  <c r="M130" i="12" s="1"/>
  <c r="I130" i="12"/>
  <c r="I115" i="12" s="1"/>
  <c r="K130" i="12"/>
  <c r="O130" i="12"/>
  <c r="Q130" i="12"/>
  <c r="Q115" i="12" s="1"/>
  <c r="V130" i="12"/>
  <c r="G137" i="12"/>
  <c r="I137" i="12"/>
  <c r="K137" i="12"/>
  <c r="M137" i="12"/>
  <c r="O137" i="12"/>
  <c r="Q137" i="12"/>
  <c r="V137" i="12"/>
  <c r="G142" i="12"/>
  <c r="I142" i="12"/>
  <c r="K142" i="12"/>
  <c r="M142" i="12"/>
  <c r="O142" i="12"/>
  <c r="Q142" i="12"/>
  <c r="V142" i="12"/>
  <c r="G148" i="12"/>
  <c r="I148" i="12"/>
  <c r="K148" i="12"/>
  <c r="M148" i="12"/>
  <c r="O148" i="12"/>
  <c r="Q148" i="12"/>
  <c r="V148" i="12"/>
  <c r="G154" i="12"/>
  <c r="M154" i="12" s="1"/>
  <c r="I154" i="12"/>
  <c r="K154" i="12"/>
  <c r="O154" i="12"/>
  <c r="Q154" i="12"/>
  <c r="V154" i="12"/>
  <c r="G159" i="12"/>
  <c r="M159" i="12" s="1"/>
  <c r="I159" i="12"/>
  <c r="K159" i="12"/>
  <c r="O159" i="12"/>
  <c r="Q159" i="12"/>
  <c r="V159" i="12"/>
  <c r="V115" i="12" s="1"/>
  <c r="G166" i="12"/>
  <c r="I166" i="12"/>
  <c r="K166" i="12"/>
  <c r="M166" i="12"/>
  <c r="O166" i="12"/>
  <c r="Q166" i="12"/>
  <c r="V166" i="12"/>
  <c r="G170" i="12"/>
  <c r="M170" i="12" s="1"/>
  <c r="I170" i="12"/>
  <c r="K170" i="12"/>
  <c r="O170" i="12"/>
  <c r="Q170" i="12"/>
  <c r="V170" i="12"/>
  <c r="G175" i="12"/>
  <c r="G176" i="12"/>
  <c r="I176" i="12"/>
  <c r="K176" i="12"/>
  <c r="K175" i="12" s="1"/>
  <c r="M176" i="12"/>
  <c r="O176" i="12"/>
  <c r="Q176" i="12"/>
  <c r="Q175" i="12" s="1"/>
  <c r="V176" i="12"/>
  <c r="V175" i="12" s="1"/>
  <c r="G181" i="12"/>
  <c r="I181" i="12"/>
  <c r="K181" i="12"/>
  <c r="M181" i="12"/>
  <c r="O181" i="12"/>
  <c r="Q181" i="12"/>
  <c r="V181" i="12"/>
  <c r="G186" i="12"/>
  <c r="M186" i="12" s="1"/>
  <c r="I186" i="12"/>
  <c r="K186" i="12"/>
  <c r="O186" i="12"/>
  <c r="O175" i="12" s="1"/>
  <c r="Q186" i="12"/>
  <c r="V186" i="12"/>
  <c r="G191" i="12"/>
  <c r="M191" i="12" s="1"/>
  <c r="I191" i="12"/>
  <c r="K191" i="12"/>
  <c r="O191" i="12"/>
  <c r="Q191" i="12"/>
  <c r="V191" i="12"/>
  <c r="G197" i="12"/>
  <c r="M197" i="12" s="1"/>
  <c r="I197" i="12"/>
  <c r="K197" i="12"/>
  <c r="O197" i="12"/>
  <c r="Q197" i="12"/>
  <c r="V197" i="12"/>
  <c r="G199" i="12"/>
  <c r="I199" i="12"/>
  <c r="K199" i="12"/>
  <c r="M199" i="12"/>
  <c r="O199" i="12"/>
  <c r="Q199" i="12"/>
  <c r="V199" i="12"/>
  <c r="G201" i="12"/>
  <c r="M201" i="12" s="1"/>
  <c r="I201" i="12"/>
  <c r="K201" i="12"/>
  <c r="O201" i="12"/>
  <c r="Q201" i="12"/>
  <c r="V201" i="12"/>
  <c r="G203" i="12"/>
  <c r="M203" i="12" s="1"/>
  <c r="I203" i="12"/>
  <c r="I175" i="12" s="1"/>
  <c r="K203" i="12"/>
  <c r="O203" i="12"/>
  <c r="Q203" i="12"/>
  <c r="V203" i="12"/>
  <c r="G205" i="12"/>
  <c r="I205" i="12"/>
  <c r="K205" i="12"/>
  <c r="M205" i="12"/>
  <c r="O205" i="12"/>
  <c r="Q205" i="12"/>
  <c r="V205" i="12"/>
  <c r="G207" i="12"/>
  <c r="I207" i="12"/>
  <c r="K207" i="12"/>
  <c r="M207" i="12"/>
  <c r="O207" i="12"/>
  <c r="Q207" i="12"/>
  <c r="V207" i="12"/>
  <c r="G209" i="12"/>
  <c r="O209" i="12"/>
  <c r="V209" i="12"/>
  <c r="G210" i="12"/>
  <c r="M210" i="12" s="1"/>
  <c r="M209" i="12" s="1"/>
  <c r="I210" i="12"/>
  <c r="I209" i="12" s="1"/>
  <c r="K210" i="12"/>
  <c r="K209" i="12" s="1"/>
  <c r="O210" i="12"/>
  <c r="Q210" i="12"/>
  <c r="Q209" i="12" s="1"/>
  <c r="V210" i="12"/>
  <c r="G223" i="12"/>
  <c r="I223" i="12"/>
  <c r="K223" i="12"/>
  <c r="Q223" i="12"/>
  <c r="V223" i="12"/>
  <c r="G224" i="12"/>
  <c r="I224" i="12"/>
  <c r="K224" i="12"/>
  <c r="M224" i="12"/>
  <c r="M223" i="12" s="1"/>
  <c r="O224" i="12"/>
  <c r="O223" i="12" s="1"/>
  <c r="Q224" i="12"/>
  <c r="V224" i="12"/>
  <c r="G225" i="12"/>
  <c r="O225" i="12"/>
  <c r="G226" i="12"/>
  <c r="M226" i="12" s="1"/>
  <c r="M225" i="12" s="1"/>
  <c r="I226" i="12"/>
  <c r="I225" i="12" s="1"/>
  <c r="K226" i="12"/>
  <c r="O226" i="12"/>
  <c r="Q226" i="12"/>
  <c r="Q225" i="12" s="1"/>
  <c r="V226" i="12"/>
  <c r="V225" i="12" s="1"/>
  <c r="G228" i="12"/>
  <c r="I228" i="12"/>
  <c r="K228" i="12"/>
  <c r="K225" i="12" s="1"/>
  <c r="M228" i="12"/>
  <c r="O228" i="12"/>
  <c r="Q228" i="12"/>
  <c r="V228" i="12"/>
  <c r="G229" i="12"/>
  <c r="I229" i="12"/>
  <c r="K229" i="12"/>
  <c r="M229" i="12"/>
  <c r="O229" i="12"/>
  <c r="Q229" i="12"/>
  <c r="V229" i="12"/>
  <c r="AE231" i="12"/>
  <c r="AF231" i="12"/>
  <c r="I20" i="1"/>
  <c r="I19" i="1"/>
  <c r="I17" i="1"/>
  <c r="I16" i="1"/>
  <c r="I74" i="1"/>
  <c r="J72" i="1" s="1"/>
  <c r="AZ57" i="1"/>
  <c r="AZ56" i="1"/>
  <c r="AZ55" i="1"/>
  <c r="AZ54" i="1"/>
  <c r="AZ52" i="1"/>
  <c r="AZ50" i="1"/>
  <c r="AZ49" i="1"/>
  <c r="AZ48" i="1"/>
  <c r="AZ47" i="1"/>
  <c r="F44" i="1"/>
  <c r="G44" i="1"/>
  <c r="G25" i="1" s="1"/>
  <c r="A25" i="1" s="1"/>
  <c r="H42" i="1"/>
  <c r="I42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J65" i="1" l="1"/>
  <c r="J73" i="1"/>
  <c r="J69" i="1"/>
  <c r="G26" i="1"/>
  <c r="A26" i="1"/>
  <c r="G28" i="1"/>
  <c r="G23" i="1"/>
  <c r="A23" i="1" s="1"/>
  <c r="M8" i="14"/>
  <c r="AF23" i="14"/>
  <c r="G12" i="14"/>
  <c r="M23" i="13"/>
  <c r="M8" i="13" s="1"/>
  <c r="M93" i="13"/>
  <c r="M92" i="13" s="1"/>
  <c r="M8" i="12"/>
  <c r="M93" i="12"/>
  <c r="M175" i="12"/>
  <c r="M115" i="12"/>
  <c r="G115" i="12"/>
  <c r="I21" i="1"/>
  <c r="J66" i="1"/>
  <c r="J70" i="1"/>
  <c r="J63" i="1"/>
  <c r="J67" i="1"/>
  <c r="J71" i="1"/>
  <c r="J64" i="1"/>
  <c r="J68" i="1"/>
  <c r="I39" i="1"/>
  <c r="I44" i="1" s="1"/>
  <c r="J74" i="1" l="1"/>
  <c r="G24" i="1"/>
  <c r="A24" i="1"/>
  <c r="A27" i="1"/>
  <c r="J41" i="1"/>
  <c r="J43" i="1"/>
  <c r="J40" i="1"/>
  <c r="J42" i="1"/>
  <c r="J39" i="1"/>
  <c r="J44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6D265856-71B8-4E55-8815-75CD14BE80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2032717-3650-43E7-94BD-DB6C2218882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5FA98F2-1217-443D-B8DF-B0123982DB3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94871A-23B7-4398-B5CA-25FCBE7E40E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5971343-365B-4D86-8DB2-9382447764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6CF06B2-CDA3-4595-B809-BCBFFABCCE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<sst xmlns="http://schemas.openxmlformats.org/spreadsheetml/2006/main" count="1340" uniqueCount="394">
  <si>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</si>
  <si>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</si>
  <si>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</si>
  <si>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</si>
  <si>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</si>
  <si>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</si>
  <si>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</si>
  <si>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</si>
  <si>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</si>
  <si>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</si>
  <si>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</si>
  <si>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</si>
  <si>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</si>
  <si>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</si>
  <si>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</si>
  <si>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</si>
  <si>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</si>
  <si>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</si>
  <si>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</si>
  <si>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</si>
  <si>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</si>
  <si>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</si>
  <si>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</si>
  <si>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</si>
  <si>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</si>
  <si>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</si>
  <si>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</si>
  <si>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</si>
  <si>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</si>
  <si>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</si>
  <si>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</si>
  <si>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</si>
  <si>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</si>
  <si>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</si>
  <si>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</si>
  <si>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</si>
  <si>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</si>
  <si>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</si>
  <si>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</si>
  <si>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</si>
  <si>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</si>
  <si>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</si>
  <si>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</si>
  <si>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9707 6718 008 3 10 1</t>
  </si>
  <si>
    <t>NS E.ON - ČEPRO Vlkava</t>
  </si>
  <si>
    <t>Stavba</t>
  </si>
  <si>
    <t>008</t>
  </si>
  <si>
    <t>ČEPRO Vlkava</t>
  </si>
  <si>
    <t>A01</t>
  </si>
  <si>
    <t>Stavební část</t>
  </si>
  <si>
    <t>E01</t>
  </si>
  <si>
    <t>Elektroinstalace</t>
  </si>
  <si>
    <t>O01</t>
  </si>
  <si>
    <t>Ostatní a vedlejší náklady</t>
  </si>
  <si>
    <t>Celkem za stavbu</t>
  </si>
  <si>
    <t>CZK</t>
  </si>
  <si>
    <t>#POPR</t>
  </si>
  <si>
    <t>Popis rozpočtu: A01 - Stavební část</t>
  </si>
  <si>
    <t>Podkladem pro položkový rozpočet a soupis prací dodávek a služeb je dokumentace nižšího stupně</t>
  </si>
  <si>
    <t>-&gt; dokumentace pro vydání územního souhlasu v rozsahu dle vyhlášky č. 499/2006 Sb. Soupis neodpovídá vyhlášce č. 169/2016 Sb.</t>
  </si>
  <si>
    <t>Z toho důvodu je soupis prací, dodávek a služeb pouze orientační a slouží pouze pro výběr zhotovitele.</t>
  </si>
  <si>
    <t>Neslouží pro účely čerpání dle zjišťovacích protokolů nebo k fakturaci.</t>
  </si>
  <si>
    <t>Specifikace materiálu v rozpočtu není závazná a je uvedena jako příklad. Muže být použit jiný výrobce pokud budou splněny parametry konstukce.</t>
  </si>
  <si>
    <t>Položky označené D+M (dodávka + montáž) se oceňují včetně přesunu hmot. Ostatní vlastní položky jsou založeny na cenové soustavě RTS.</t>
  </si>
  <si>
    <t>Veškeré prvky a konstrukce se oceňují jako kompletní, včetně detailů, pomocných prací (vysekání drážek, doklínkování, vysekání kapes, lože apod.).</t>
  </si>
  <si>
    <t>V případě rozdílu oproti projektové dokumentaci je PD nadřazena položkovému rozpočtu.</t>
  </si>
  <si>
    <t>Jakýkoliv rozpor mezi PD a soupisem prací, dodávek a služeb je nutné na základě důsledné kontroly zhotovitelem neprodleně oznámit.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</si>
  <si>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</si>
  <si>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</si>
  <si>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</si>
  <si>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</si>
  <si>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</si>
  <si>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</si>
  <si>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</si>
  <si>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</si>
  <si>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</si>
  <si>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</si>
  <si>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</si>
  <si>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</si>
  <si>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</si>
  <si>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</si>
  <si>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</si>
  <si>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D96</t>
  </si>
  <si>
    <t>Přesuny suti a vybouraných hmot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</si>
  <si>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</si>
  <si>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</si>
  <si>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</si>
  <si>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</si>
  <si>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</si>
  <si>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</si>
  <si>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</si>
  <si>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</si>
  <si>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</si>
  <si>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</si>
  <si>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</si>
  <si>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</si>
  <si>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</si>
  <si>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</si>
  <si>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</si>
  <si>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</si>
  <si>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</si>
  <si>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</si>
  <si>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</si>
  <si>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</si>
  <si>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</si>
  <si>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</si>
  <si>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</si>
  <si>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</si>
  <si>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</si>
  <si>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</si>
  <si>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</si>
  <si>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</si>
  <si>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</si>
  <si>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</si>
  <si>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</si>
  <si>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</si>
  <si>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121101100R00</t>
  </si>
  <si>
    <t>Sejmutí ornice, pl. do 400 m2, přemístění do 50 m</t>
  </si>
  <si>
    <t>m3</t>
  </si>
  <si>
    <t>RTS 22/ II</t>
  </si>
  <si>
    <t>RTS 21/ II</t>
  </si>
  <si>
    <t>Práce</t>
  </si>
  <si>
    <t>POL1_1</t>
  </si>
  <si>
    <t xml:space="preserve">výkop : </t>
  </si>
  <si>
    <t>VV</t>
  </si>
  <si>
    <t xml:space="preserve">Nová zpěvněná plocha : </t>
  </si>
  <si>
    <t>parkovací stání : 0,1*29,20</t>
  </si>
  <si>
    <t>dlažba : 0,1*7,80</t>
  </si>
  <si>
    <t>Mezisoučet</t>
  </si>
  <si>
    <t>Koeficient návaznosti, okraje: 0,2</t>
  </si>
  <si>
    <t>131201110R00</t>
  </si>
  <si>
    <t>Hloubení nezapaž. jam hor.3 do 50 m3</t>
  </si>
  <si>
    <t xml:space="preserve">celkem 480 mm : </t>
  </si>
  <si>
    <t xml:space="preserve">plocha 29,20 m2 : </t>
  </si>
  <si>
    <t xml:space="preserve">- skrývka ornice 100 mm -&gt; 0,380 m : </t>
  </si>
  <si>
    <t>0,38*29,20</t>
  </si>
  <si>
    <t xml:space="preserve">dlažba : </t>
  </si>
  <si>
    <t xml:space="preserve">celkem 230 mm : </t>
  </si>
  <si>
    <t xml:space="preserve">plocha = 7,80 m2 : </t>
  </si>
  <si>
    <t xml:space="preserve">- skrývka ornice 100 mm -&gt; 0,130 m : </t>
  </si>
  <si>
    <t>0,130*7,80</t>
  </si>
  <si>
    <t xml:space="preserve">Výkop : </t>
  </si>
  <si>
    <t xml:space="preserve">od "HTU" : </t>
  </si>
  <si>
    <t>základ stanice : (0,6*1,0*1,0)</t>
  </si>
  <si>
    <t>zemění pod stanicí/podysp : 0,1*1,30*1,30</t>
  </si>
  <si>
    <t>svahování výkopu : 4*0,25</t>
  </si>
  <si>
    <t>základ pro značku : 0,3*0,3*0,5</t>
  </si>
  <si>
    <t>162301101R00</t>
  </si>
  <si>
    <t>Vodorovné přemístění výkopku z hor.1-4 do 500 m</t>
  </si>
  <si>
    <t xml:space="preserve">Výkop -&gt; mezideponie : </t>
  </si>
  <si>
    <t>Odkaz na mn. položky pořadí 2 : 13,92400</t>
  </si>
  <si>
    <t xml:space="preserve">Mezideponie -&gt; zásyp : </t>
  </si>
  <si>
    <t>167101102R00</t>
  </si>
  <si>
    <t>Nakládání výkopku z hor.1-4 v množství nad 100 m3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</si>
  <si>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</si>
  <si>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</si>
  <si>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</si>
  <si>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</si>
  <si>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 xml:space="preserve">Zemina : </t>
  </si>
  <si>
    <t xml:space="preserve">Kamenivo : </t>
  </si>
  <si>
    <t>162701105R00</t>
  </si>
  <si>
    <t>Vodorovné přemístění výkopku z hor.1-4 do 10000 m</t>
  </si>
  <si>
    <t xml:space="preserve">Mezideponie -&gt; odvoz : </t>
  </si>
  <si>
    <t xml:space="preserve">- zásyp zeminou : </t>
  </si>
  <si>
    <t>svahování výkopu : -1*4*0,25</t>
  </si>
  <si>
    <t>162701109R00</t>
  </si>
  <si>
    <t>Příplatek k vod. přemístění hor.1-4 za další 1 km</t>
  </si>
  <si>
    <t>Odkaz na mn. položky pořadí 6 : 12,92400</t>
  </si>
  <si>
    <t>Koeficient 10 km: 9</t>
  </si>
  <si>
    <t>199000002R00</t>
  </si>
  <si>
    <t>Poplatek za skládku horniny 1- 4</t>
  </si>
  <si>
    <t>583317004R</t>
  </si>
  <si>
    <t>Kamenivo těžené frakce  0/32</t>
  </si>
  <si>
    <t>t</t>
  </si>
  <si>
    <t>SPCM</t>
  </si>
  <si>
    <t>RTS 22/ I</t>
  </si>
  <si>
    <t>Specifikace</t>
  </si>
  <si>
    <t>POL3_</t>
  </si>
  <si>
    <t>Začátek provozního součtu</t>
  </si>
  <si>
    <t xml:space="preserve">  Kamenivo : </t>
  </si>
  <si>
    <t xml:space="preserve">  zemění pod stanicí/podysp : 0,1*1,30*1,30</t>
  </si>
  <si>
    <t xml:space="preserve">  Mezisoučet</t>
  </si>
  <si>
    <t>Konec provozního součtu</t>
  </si>
  <si>
    <t>0,169*1800*0,001</t>
  </si>
  <si>
    <t>Koeficient ztratné: 0,2</t>
  </si>
  <si>
    <t>181301101R00</t>
  </si>
  <si>
    <t>Rozprostření ornice, rovina, tl. do 10 cm do 500m2</t>
  </si>
  <si>
    <t>m2</t>
  </si>
  <si>
    <t>POL1_</t>
  </si>
  <si>
    <t xml:space="preserve">Zapravení výkopu : </t>
  </si>
  <si>
    <t>Odkaz na mn. položky pořadí 1 : 4,44000*10</t>
  </si>
  <si>
    <t>180407111R0x</t>
  </si>
  <si>
    <t>Zatravnění plochy po dokončení prací včetně dodávky travního semena</t>
  </si>
  <si>
    <t>Vlastní</t>
  </si>
  <si>
    <t>Indiv</t>
  </si>
  <si>
    <t>ohumusování, úprava pláně, dodávka travního semene</t>
  </si>
  <si>
    <t>113202111R00</t>
  </si>
  <si>
    <t>Vytrhání obrub obrubníků silničních</t>
  </si>
  <si>
    <t>m</t>
  </si>
  <si>
    <t xml:space="preserve">Pro výkop : </t>
  </si>
  <si>
    <t>6,7</t>
  </si>
  <si>
    <t>274354023R00</t>
  </si>
  <si>
    <t>Bednění prostupu základem do 0,02 m2, dl.1,0 m</t>
  </si>
  <si>
    <t>kus</t>
  </si>
  <si>
    <t xml:space="preserve">dle PD : </t>
  </si>
  <si>
    <t>základ NS : 2</t>
  </si>
  <si>
    <t>275313711R00</t>
  </si>
  <si>
    <t>Beton základových patek prostý C 25/30</t>
  </si>
  <si>
    <t xml:space="preserve">beton : </t>
  </si>
  <si>
    <t>základ NS : 0,8*1,0*1,0</t>
  </si>
  <si>
    <t>275351215R00</t>
  </si>
  <si>
    <t>Bednění stěn základových patek - zřízení</t>
  </si>
  <si>
    <t xml:space="preserve">zřízení : </t>
  </si>
  <si>
    <t>základ NS : 4*1,0*0,8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</si>
  <si>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</si>
  <si>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</si>
  <si>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</si>
  <si>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</si>
  <si>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15 : 3,20000</t>
  </si>
  <si>
    <t>275313611R00</t>
  </si>
  <si>
    <t>Beton základových patek prostý C 16/20</t>
  </si>
  <si>
    <t>1*základ pro značku : 0,3*0,3*0,5</t>
  </si>
  <si>
    <t>Koeficient základ značky bez bednění: 0,2</t>
  </si>
  <si>
    <t>596215021R00x</t>
  </si>
  <si>
    <t>Kladení zámkové dlažby tl. 4 cm do drtě tl. 4 cm</t>
  </si>
  <si>
    <t xml:space="preserve">SP102 : </t>
  </si>
  <si>
    <t xml:space="preserve">plocha 7,80 m2 : </t>
  </si>
  <si>
    <t>7,80</t>
  </si>
  <si>
    <t xml:space="preserve">- NS: 1,0*1,0 : </t>
  </si>
  <si>
    <t>-1*1,0*1,0</t>
  </si>
  <si>
    <t>564851111R00</t>
  </si>
  <si>
    <t>Podklad ze štěrkodrti po zhutnění tloušťky 15 cm</t>
  </si>
  <si>
    <t>592451160R</t>
  </si>
  <si>
    <t>Dlažba tl. 40mm obdélníková dle PD</t>
  </si>
  <si>
    <t>596291111R00x</t>
  </si>
  <si>
    <t>Řezání zámkové dlažby tl. 40 mm</t>
  </si>
  <si>
    <t>7,8</t>
  </si>
  <si>
    <t>1,0+1,0+1,0</t>
  </si>
  <si>
    <t>561121112R00</t>
  </si>
  <si>
    <t>Podklad z mechanicky zpevněné zeminy tl. 20 cm</t>
  </si>
  <si>
    <t xml:space="preserve">dle řezu : </t>
  </si>
  <si>
    <t xml:space="preserve">SP101 : </t>
  </si>
  <si>
    <t>29,20</t>
  </si>
  <si>
    <t>564861111R00</t>
  </si>
  <si>
    <t>Podklad ze štěrkodrti po zhutnění tloušťky 20 cm fr. 16/32</t>
  </si>
  <si>
    <t>596215040R00</t>
  </si>
  <si>
    <t>Kladení zámkové dlažby tl. 8 cm do drtě tl. 4 cm</t>
  </si>
  <si>
    <t>59245030R</t>
  </si>
  <si>
    <t xml:space="preserve">Dlažba zámková tl.8 cm </t>
  </si>
  <si>
    <t>Koeficient ztratné: 0,1</t>
  </si>
  <si>
    <t>596291113R00</t>
  </si>
  <si>
    <t xml:space="preserve">Řezání zámkové dlažby tl. 80 mm </t>
  </si>
  <si>
    <t>22,3</t>
  </si>
  <si>
    <t>56400RX</t>
  </si>
  <si>
    <t>D+M dle PD: Parkovací doraz - car stop</t>
  </si>
  <si>
    <t>Parkovací retardér, opatření proti poškození nabíjecí stanice automobilem, dodávka včetně kotvících prvků, reflexní povrchová úprava žlutočerná.</t>
  </si>
  <si>
    <t xml:space="preserve">poznámka č.5 : </t>
  </si>
  <si>
    <t>2*2</t>
  </si>
  <si>
    <t>917762111RT7</t>
  </si>
  <si>
    <t>Osazení ležat. obrub. bet. s opěrou,lože z C 12/15 včetně obrubníku ABO 100/15/25</t>
  </si>
  <si>
    <t xml:space="preserve">okolo plochy SP101 : </t>
  </si>
  <si>
    <t xml:space="preserve">pozn. č. 6 : </t>
  </si>
  <si>
    <t>17,50</t>
  </si>
  <si>
    <t>917762111RT5</t>
  </si>
  <si>
    <t>Osazení ležat. obrub. bet. s opěrou,lože z C 12/15 včetně obrubníku ABO 100/10/25</t>
  </si>
  <si>
    <t xml:space="preserve">okolo plochy SP102 : </t>
  </si>
  <si>
    <t xml:space="preserve">pozn. č. 8 : </t>
  </si>
  <si>
    <t>(1,4+1,4+2,850)</t>
  </si>
  <si>
    <t>917862111RV3</t>
  </si>
  <si>
    <t>Osazení stojat. obrub.bet. s opěrou,lože z C 12/15 včetně obrubníku nájezdového 1000/150/150</t>
  </si>
  <si>
    <t xml:space="preserve">pozn. č. 7 : </t>
  </si>
  <si>
    <t>6,75</t>
  </si>
  <si>
    <t>915711000x05</t>
  </si>
  <si>
    <t>D+M dle PD: vodorovné dopravní značení</t>
  </si>
  <si>
    <t>soubor</t>
  </si>
  <si>
    <t>VODOROVNÉ DOPRAVNÍ ZNAČENÍ,  NÁSTŘIK BARVOU - BÍLÁ</t>
  </si>
  <si>
    <t>Viz. výkres dopraního značení</t>
  </si>
  <si>
    <t xml:space="preserve">poznámka č. 4 : 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</si>
  <si>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</si>
  <si>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</si>
  <si>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</si>
  <si>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</si>
  <si>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</si>
  <si>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</si>
  <si>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404459518R</t>
  </si>
  <si>
    <t>Patka kotevní kompletní AP 70/4 čtyřkotevní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</si>
  <si>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</si>
  <si>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</si>
  <si>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</si>
  <si>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</si>
  <si>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</si>
  <si>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</si>
  <si>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</si>
  <si>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</si>
  <si>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</si>
  <si>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</si>
  <si>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998223011R00</t>
  </si>
  <si>
    <t>Přesun hmot, pozemní komunikace</t>
  </si>
  <si>
    <t>Přesun hmot</t>
  </si>
  <si>
    <t>POL7_</t>
  </si>
  <si>
    <t>979081111RT2</t>
  </si>
  <si>
    <t>Odvoz suti a vybour. hmot na skládku do 1 km kontejnerem 4 t</t>
  </si>
  <si>
    <t>Přesun suti</t>
  </si>
  <si>
    <t>POL8_</t>
  </si>
  <si>
    <t>Včetně naložení na dopravní prostředek a složení na skládku, bez poplatku za skládku.</t>
  </si>
  <si>
    <t>979081121R00</t>
  </si>
  <si>
    <t>Příplatek k odvozu za každý další 1 km</t>
  </si>
  <si>
    <t>979990001R00</t>
  </si>
  <si>
    <t>Poplatek za skládku stavební suti</t>
  </si>
  <si>
    <t>RTS 20/ I</t>
  </si>
  <si>
    <t>SUM</t>
  </si>
  <si>
    <t>Poznámky uchazeče k zadání</t>
  </si>
  <si>
    <t>POPUZIV</t>
  </si>
  <si>
    <t>END</t>
  </si>
  <si>
    <t xml:space="preserve">Celková trasa : </t>
  </si>
  <si>
    <t xml:space="preserve">17,0 m : </t>
  </si>
  <si>
    <t xml:space="preserve">Trasa v zemině : </t>
  </si>
  <si>
    <t xml:space="preserve">17,0 : </t>
  </si>
  <si>
    <t>17,0*0,5*0,1</t>
  </si>
  <si>
    <t>17,0*0,8*0,35</t>
  </si>
  <si>
    <t>Odkaz na mn. položky pořadí 2 : 4,76000</t>
  </si>
  <si>
    <t>Odkaz na mn. položky pořadí 1 : 0,85000</t>
  </si>
  <si>
    <t>Odkaz na mn. položky pořadí 5 : 4,76000</t>
  </si>
  <si>
    <t xml:space="preserve">- odvoz : </t>
  </si>
  <si>
    <t>Odkaz na mn. položky pořadí 6 : 2,08250*-1</t>
  </si>
  <si>
    <t>17,0*(0,8-0,35)*0,35</t>
  </si>
  <si>
    <t xml:space="preserve">Kamenivo/písek : </t>
  </si>
  <si>
    <t xml:space="preserve">tl. 350 mm : </t>
  </si>
  <si>
    <t>17,0*0,35*0,35</t>
  </si>
  <si>
    <t>Odkaz na mn. položky pořadí 6 : 2,08250</t>
  </si>
  <si>
    <t>Kamenivo těžené frakce  0/32 B Jihomor. kraj</t>
  </si>
  <si>
    <t xml:space="preserve">  v objemu zásypu kamenivem : </t>
  </si>
  <si>
    <t xml:space="preserve">  Kamenivo/písek : </t>
  </si>
  <si>
    <t xml:space="preserve">  tl. 350 mm : </t>
  </si>
  <si>
    <t xml:space="preserve">  Celková trasa : </t>
  </si>
  <si>
    <t xml:space="preserve">  17,0 : </t>
  </si>
  <si>
    <t xml:space="preserve">  17,0*0,35*0,35</t>
  </si>
  <si>
    <t>2,08250*1800*0,001</t>
  </si>
  <si>
    <t>Odkaz na mn. položky pořadí 1 : 0,85000*10</t>
  </si>
  <si>
    <t>Odkaz na mn. položky pořadí 10 : 8,50000</t>
  </si>
  <si>
    <t>M21000000x01</t>
  </si>
  <si>
    <t>Kabel CYKY 4x70 mm, včetně dodávky a montáže</t>
  </si>
  <si>
    <t>POL1_9</t>
  </si>
  <si>
    <t>M21000000x02</t>
  </si>
  <si>
    <t>Kabel CYKY 5x70 mm, včetně dodávky a montáže</t>
  </si>
  <si>
    <t>M21000000x03</t>
  </si>
  <si>
    <t>Ukončení a zapojení vodiče ve svorce</t>
  </si>
  <si>
    <t>ks</t>
  </si>
  <si>
    <t>M21000000x04</t>
  </si>
  <si>
    <t>Vystrojený elměr. rozváděč, nepřímé měření, jištění 125 A, ČEZ, MTP 125/5, 0,5S</t>
  </si>
  <si>
    <t>POL3_0</t>
  </si>
  <si>
    <t>M21000000x05</t>
  </si>
  <si>
    <t>PVC chránička prům. 90 mm, včetně montáže</t>
  </si>
  <si>
    <t>M21000000x06</t>
  </si>
  <si>
    <t>FeZn 30x4, včetně montáže</t>
  </si>
  <si>
    <t>M21000000x07</t>
  </si>
  <si>
    <t>FeZn 10 (0,62 kg/m), včetně montáže</t>
  </si>
  <si>
    <t>M21000000x08</t>
  </si>
  <si>
    <t>Spojovací svorka pásek-drát, včetně montáže</t>
  </si>
  <si>
    <t>M21000000x09</t>
  </si>
  <si>
    <t>Gumo-asfaltový sprej</t>
  </si>
  <si>
    <t>M21000000x10</t>
  </si>
  <si>
    <t>Revize</t>
  </si>
  <si>
    <t>kpl</t>
  </si>
  <si>
    <t>M21000000x11</t>
  </si>
  <si>
    <t>Úklid</t>
  </si>
  <si>
    <t>M21000000x12</t>
  </si>
  <si>
    <t>Podružný elektroinstalační materiál</t>
  </si>
  <si>
    <t>M21000000x13</t>
  </si>
  <si>
    <t>Mimostaveništní doprava, přesun hmot a PPV</t>
  </si>
  <si>
    <t>460490012RT1</t>
  </si>
  <si>
    <t>Fólie výstražná z PVC, šířka 33 cm dodávka + montáž</t>
  </si>
  <si>
    <t xml:space="preserve">Celková trasa = 17,0 m : </t>
  </si>
  <si>
    <t>17,0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</si>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</sst>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1" fillId="0" borderId="18" xfId="0" applyNumberFormat="1" applyFont="1" applyBorder="1" applyAlignment="1">
      <alignment vertical="top" wrapText="1"/>
    </xf>
    <xf numFmtId="0" fontId="24" fillId="0" borderId="0" xfId="0" applyNumberFormat="1" applyFont="1" applyAlignment="1">
      <alignment wrapText="1"/>
    </xf>
    <xf numFmtId="0" fontId="21" fillId="0" borderId="0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I16" sqref="I16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SUMIF(F63:F73,A16,I63:I73)+SUMIF(F63:F73,"PSU",I63:I73)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SUMIF(F63:F73,A17,I63:I73)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SUMIF(F63:F73,A18,I63:I73)</f>
        <v>0</v>
      </c>
      <c r="J18" s="85"/>
    </row>
    <row r="19" spans="1:10" ht="23.25" customHeight="1" x14ac:dyDescent="0.2">
      <c r="A19" s="196" t="s">
        <v>81</v>
      </c>
      <c r="B19" s="38" t="s">
        <v>29</v>
      </c>
      <c r="C19" s="62"/>
      <c r="D19" s="63"/>
      <c r="E19" s="83"/>
      <c r="F19" s="84"/>
      <c r="G19" s="83"/>
      <c r="H19" s="84"/>
      <c r="I19" s="83">
        <f>SUMIF(F63:F73,A19,I63:I73)</f>
        <v>0</v>
      </c>
      <c r="J19" s="85"/>
    </row>
    <row r="20" spans="1:10" ht="23.25" customHeight="1" x14ac:dyDescent="0.2">
      <c r="A20" s="196" t="s">
        <v>88</v>
      </c>
      <c r="B20" s="38" t="s">
        <v>30</v>
      </c>
      <c r="C20" s="62"/>
      <c r="D20" s="63"/>
      <c r="E20" s="83"/>
      <c r="F20" s="84"/>
      <c r="G20" s="83"/>
      <c r="H20" s="84"/>
      <c r="I20" s="83">
        <f>SUMIF(F63:F73,A20,I63:I73)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55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52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52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45</v>
      </c>
      <c r="C39" s="146"/>
      <c r="D39" s="146"/>
      <c r="E39" s="146"/>
      <c r="F39" s="147">
        <f>'008 A01 Pol'!AE231+'008 E01 Pol'!AE112+'008 O01 Pol'!AE23</f>
        <v>0</v>
      </c>
      <c r="G39" s="148">
        <f>'008 A01 Pol'!AF231+'008 E01 Pol'!AF112+'008 O01 Pol'!AF23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46</v>
      </c>
      <c r="C40" s="152" t="s">
        <v>47</v>
      </c>
      <c r="D40" s="152"/>
      <c r="E40" s="152"/>
      <c r="F40" s="153">
        <f>'008 A01 Pol'!AE231+'008 E01 Pol'!AE112+'008 O01 Pol'!AE23</f>
        <v>0</v>
      </c>
      <c r="G40" s="154">
        <f>'008 A01 Pol'!AF231+'008 E01 Pol'!AF112+'008 O01 Pol'!AF23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48</v>
      </c>
      <c r="C41" s="146" t="s">
        <v>49</v>
      </c>
      <c r="D41" s="146"/>
      <c r="E41" s="146"/>
      <c r="F41" s="157">
        <f>'008 A01 Pol'!AE231</f>
        <v>0</v>
      </c>
      <c r="G41" s="149">
        <f>'008 A01 Pol'!AF231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50</v>
      </c>
      <c r="C42" s="146" t="s">
        <v>51</v>
      </c>
      <c r="D42" s="146"/>
      <c r="E42" s="146"/>
      <c r="F42" s="157">
        <f>'008 E01 Pol'!AE112</f>
        <v>0</v>
      </c>
      <c r="G42" s="149">
        <f>'008 E01 Pol'!AF112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52</v>
      </c>
      <c r="C43" s="146" t="s">
        <v>53</v>
      </c>
      <c r="D43" s="146"/>
      <c r="E43" s="146"/>
      <c r="F43" s="157">
        <f>'008 O01 Pol'!AE23</f>
        <v>0</v>
      </c>
      <c r="G43" s="149">
        <f>'008 O01 Pol'!AF23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54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56</v>
      </c>
      <c r="B46" t="s">
        <v>57</v>
      </c>
    </row>
    <row r="47" spans="1:52" x14ac:dyDescent="0.2">
      <c r="B47" s="175" t="s">
        <v>58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položkový rozpočet a soupis prací dodávek a služeb je dokumentace nižšího stupně</v>
      </c>
    </row>
    <row r="48" spans="1:52" ht="25.5" x14ac:dyDescent="0.2">
      <c r="B48" s="175" t="s">
        <v>59</v>
      </c>
      <c r="C48" s="175"/>
      <c r="D48" s="175"/>
      <c r="E48" s="175"/>
      <c r="F48" s="175"/>
      <c r="G48" s="175"/>
      <c r="H48" s="175"/>
      <c r="I48" s="175"/>
      <c r="J48" s="175"/>
      <c r="AZ48" s="174" t="str">
        <f>B48</f>
        <v>-&gt; dokumentace pro vydání územního souhlasu v rozsahu dle vyhlášky č. 499/2006 Sb. Soupis neodpovídá vyhlášce č. 169/2016 Sb.</v>
      </c>
    </row>
    <row r="49" spans="1:52" x14ac:dyDescent="0.2">
      <c r="B49" s="175" t="s">
        <v>60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Z toho důvodu je soupis prací, dodávek a služeb pouze orientační a slouží pouze pro výběr zhotovitele.</v>
      </c>
    </row>
    <row r="50" spans="1:52" x14ac:dyDescent="0.2">
      <c r="B50" s="175" t="s">
        <v>61</v>
      </c>
      <c r="C50" s="175"/>
      <c r="D50" s="175"/>
      <c r="E50" s="175"/>
      <c r="F50" s="175"/>
      <c r="G50" s="175"/>
      <c r="H50" s="175"/>
      <c r="I50" s="175"/>
      <c r="J50" s="175"/>
      <c r="AZ50" s="174" t="str">
        <f>B50</f>
        <v>Neslouží pro účely čerpání dle zjišťovacích protokolů nebo k fakturaci.</v>
      </c>
    </row>
    <row r="52" spans="1:52" ht="25.5" x14ac:dyDescent="0.2">
      <c r="B52" s="175" t="s">
        <v>62</v>
      </c>
      <c r="C52" s="175"/>
      <c r="D52" s="175"/>
      <c r="E52" s="175"/>
      <c r="F52" s="175"/>
      <c r="G52" s="175"/>
      <c r="H52" s="175"/>
      <c r="I52" s="175"/>
      <c r="J52" s="175"/>
      <c r="AZ52" s="174" t="str">
        <f>B52</f>
        <v>Specifikace materiálu v rozpočtu není závazná a je uvedena jako příklad. Muže být použit jiný výrobce pokud budou splněny parametry konstukce.</v>
      </c>
    </row>
    <row r="54" spans="1:52" ht="25.5" x14ac:dyDescent="0.2">
      <c r="B54" s="175" t="s">
        <v>63</v>
      </c>
      <c r="C54" s="175"/>
      <c r="D54" s="175"/>
      <c r="E54" s="175"/>
      <c r="F54" s="175"/>
      <c r="G54" s="175"/>
      <c r="H54" s="175"/>
      <c r="I54" s="175"/>
      <c r="J54" s="175"/>
      <c r="AZ54" s="174" t="str">
        <f>B54</f>
        <v>Položky označené D+M (dodávka + montáž) se oceňují včetně přesunu hmot. Ostatní vlastní položky jsou založeny na cenové soustavě RTS.</v>
      </c>
    </row>
    <row r="55" spans="1:52" ht="25.5" x14ac:dyDescent="0.2">
      <c r="B55" s="175" t="s">
        <v>64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Veškeré prvky a konstrukce se oceňují jako kompletní, včetně detailů, pomocných prací (vysekání drážek, doklínkování, vysekání kapes, lože apod.).</v>
      </c>
    </row>
    <row r="56" spans="1:52" x14ac:dyDescent="0.2">
      <c r="B56" s="175" t="s">
        <v>65</v>
      </c>
      <c r="C56" s="175"/>
      <c r="D56" s="175"/>
      <c r="E56" s="175"/>
      <c r="F56" s="175"/>
      <c r="G56" s="175"/>
      <c r="H56" s="175"/>
      <c r="I56" s="175"/>
      <c r="J56" s="175"/>
      <c r="AZ56" s="174" t="str">
        <f>B56</f>
        <v>V případě rozdílu oproti projektové dokumentaci je PD nadřazena položkovému rozpočtu.</v>
      </c>
    </row>
    <row r="57" spans="1:52" ht="25.5" x14ac:dyDescent="0.2">
      <c r="B57" s="175" t="s">
        <v>66</v>
      </c>
      <c r="C57" s="175"/>
      <c r="D57" s="175"/>
      <c r="E57" s="175"/>
      <c r="F57" s="175"/>
      <c r="G57" s="175"/>
      <c r="H57" s="175"/>
      <c r="I57" s="175"/>
      <c r="J57" s="175"/>
      <c r="AZ57" s="174" t="str">
        <f>B57</f>
        <v>Jakýkoliv rozpor mezi PD a soupisem prací, dodávek a služeb je nutné na základě důsledné kontroly zhotovitelem neprodleně oznámit.</v>
      </c>
    </row>
    <row r="60" spans="1:52" ht="15.75" x14ac:dyDescent="0.25">
      <c r="B60" s="176" t="s">
        <v>67</v>
      </c>
    </row>
    <row r="62" spans="1:52" ht="25.5" customHeight="1" x14ac:dyDescent="0.2">
      <c r="A62" s="178"/>
      <c r="B62" s="181" t="s">
        <v>18</v>
      </c>
      <c r="C62" s="181" t="s">
        <v>6</v>
      </c>
      <c r="D62" s="182"/>
      <c r="E62" s="182"/>
      <c r="F62" s="183" t="s">
        <v>68</v>
      </c>
      <c r="G62" s="183"/>
      <c r="H62" s="183"/>
      <c r="I62" s="183" t="s">
        <v>31</v>
      </c>
      <c r="J62" s="183" t="s">
        <v>0</v>
      </c>
    </row>
    <row r="63" spans="1:52" ht="36.75" customHeight="1" x14ac:dyDescent="0.2">
      <c r="A63" s="179"/>
      <c r="B63" s="184" t="s">
        <v>69</v>
      </c>
      <c r="C63" s="185" t="s">
        <v>70</v>
      </c>
      <c r="D63" s="186"/>
      <c r="E63" s="186"/>
      <c r="F63" s="192" t="s">
        <v>26</v>
      </c>
      <c r="G63" s="193"/>
      <c r="H63" s="193"/>
      <c r="I63" s="193">
        <f>'008 A01 Pol'!G8+'008 E01 Pol'!G8</f>
        <v>0</v>
      </c>
      <c r="J63" s="190" t="str">
        <f>IF(I74=0,"",I63/I74*100)</f>
        <v/>
      </c>
    </row>
    <row r="64" spans="1:52" ht="36.75" customHeight="1" x14ac:dyDescent="0.2">
      <c r="A64" s="179"/>
      <c r="B64" s="184" t="s">
        <v>71</v>
      </c>
      <c r="C64" s="185" t="s">
        <v>72</v>
      </c>
      <c r="D64" s="186"/>
      <c r="E64" s="186"/>
      <c r="F64" s="192" t="s">
        <v>26</v>
      </c>
      <c r="G64" s="193"/>
      <c r="H64" s="193"/>
      <c r="I64" s="193">
        <f>'008 A01 Pol'!G93</f>
        <v>0</v>
      </c>
      <c r="J64" s="190" t="str">
        <f>IF(I74=0,"",I64/I74*100)</f>
        <v/>
      </c>
    </row>
    <row r="65" spans="1:10" ht="36.75" customHeight="1" x14ac:dyDescent="0.2">
      <c r="A65" s="179"/>
      <c r="B65" s="184" t="s">
        <v>73</v>
      </c>
      <c r="C65" s="185" t="s">
        <v>74</v>
      </c>
      <c r="D65" s="186"/>
      <c r="E65" s="186"/>
      <c r="F65" s="192" t="s">
        <v>26</v>
      </c>
      <c r="G65" s="193"/>
      <c r="H65" s="193"/>
      <c r="I65" s="193">
        <f>'008 A01 Pol'!G115</f>
        <v>0</v>
      </c>
      <c r="J65" s="190" t="str">
        <f>IF(I74=0,"",I65/I74*100)</f>
        <v/>
      </c>
    </row>
    <row r="66" spans="1:10" ht="36.75" customHeight="1" x14ac:dyDescent="0.2">
      <c r="A66" s="179"/>
      <c r="B66" s="184" t="s">
        <v>75</v>
      </c>
      <c r="C66" s="185" t="s">
        <v>76</v>
      </c>
      <c r="D66" s="186"/>
      <c r="E66" s="186"/>
      <c r="F66" s="192" t="s">
        <v>26</v>
      </c>
      <c r="G66" s="193"/>
      <c r="H66" s="193"/>
      <c r="I66" s="193">
        <f>'008 A01 Pol'!G175</f>
        <v>0</v>
      </c>
      <c r="J66" s="190" t="str">
        <f>IF(I74=0,"",I66/I74*100)</f>
        <v/>
      </c>
    </row>
    <row r="67" spans="1:10" ht="36.75" customHeight="1" x14ac:dyDescent="0.2">
      <c r="A67" s="179"/>
      <c r="B67" s="184" t="s">
        <v>77</v>
      </c>
      <c r="C67" s="185" t="s">
        <v>78</v>
      </c>
      <c r="D67" s="186"/>
      <c r="E67" s="186"/>
      <c r="F67" s="192" t="s">
        <v>26</v>
      </c>
      <c r="G67" s="193"/>
      <c r="H67" s="193"/>
      <c r="I67" s="193">
        <f>'008 A01 Pol'!G209</f>
        <v>0</v>
      </c>
      <c r="J67" s="190" t="str">
        <f>IF(I74=0,"",I67/I74*100)</f>
        <v/>
      </c>
    </row>
    <row r="68" spans="1:10" ht="36.75" customHeight="1" x14ac:dyDescent="0.2">
      <c r="A68" s="179"/>
      <c r="B68" s="184" t="s">
        <v>79</v>
      </c>
      <c r="C68" s="185" t="s">
        <v>80</v>
      </c>
      <c r="D68" s="186"/>
      <c r="E68" s="186"/>
      <c r="F68" s="192" t="s">
        <v>26</v>
      </c>
      <c r="G68" s="193"/>
      <c r="H68" s="193"/>
      <c r="I68" s="193">
        <f>'008 A01 Pol'!G223+'008 E01 Pol'!G90</f>
        <v>0</v>
      </c>
      <c r="J68" s="190" t="str">
        <f>IF(I74=0,"",I68/I74*100)</f>
        <v/>
      </c>
    </row>
    <row r="69" spans="1:10" ht="36.75" customHeight="1" x14ac:dyDescent="0.2">
      <c r="A69" s="179"/>
      <c r="B69" s="184" t="s">
        <v>81</v>
      </c>
      <c r="C69" s="185" t="s">
        <v>29</v>
      </c>
      <c r="D69" s="186"/>
      <c r="E69" s="186"/>
      <c r="F69" s="192" t="s">
        <v>26</v>
      </c>
      <c r="G69" s="193"/>
      <c r="H69" s="193"/>
      <c r="I69" s="193">
        <f>'008 O01 Pol'!G8+'008 O01 Pol'!G16</f>
        <v>0</v>
      </c>
      <c r="J69" s="190" t="str">
        <f>IF(I74=0,"",I69/I74*100)</f>
        <v/>
      </c>
    </row>
    <row r="70" spans="1:10" ht="36.75" customHeight="1" x14ac:dyDescent="0.2">
      <c r="A70" s="179"/>
      <c r="B70" s="184" t="s">
        <v>82</v>
      </c>
      <c r="C70" s="185" t="s">
        <v>83</v>
      </c>
      <c r="D70" s="186"/>
      <c r="E70" s="186"/>
      <c r="F70" s="192" t="s">
        <v>28</v>
      </c>
      <c r="G70" s="193"/>
      <c r="H70" s="193"/>
      <c r="I70" s="193">
        <f>'008 A01 Pol'!G225</f>
        <v>0</v>
      </c>
      <c r="J70" s="190" t="str">
        <f>IF(I74=0,"",I70/I74*100)</f>
        <v/>
      </c>
    </row>
    <row r="71" spans="1:10" ht="36.75" customHeight="1" x14ac:dyDescent="0.2">
      <c r="A71" s="179"/>
      <c r="B71" s="184" t="s">
        <v>84</v>
      </c>
      <c r="C71" s="185" t="s">
        <v>85</v>
      </c>
      <c r="D71" s="186"/>
      <c r="E71" s="186"/>
      <c r="F71" s="192" t="s">
        <v>28</v>
      </c>
      <c r="G71" s="193"/>
      <c r="H71" s="193"/>
      <c r="I71" s="193">
        <f>'008 E01 Pol'!G92</f>
        <v>0</v>
      </c>
      <c r="J71" s="190" t="str">
        <f>IF(I74=0,"",I71/I74*100)</f>
        <v/>
      </c>
    </row>
    <row r="72" spans="1:10" ht="36.75" customHeight="1" x14ac:dyDescent="0.2">
      <c r="A72" s="179"/>
      <c r="B72" s="184" t="s">
        <v>86</v>
      </c>
      <c r="C72" s="185" t="s">
        <v>87</v>
      </c>
      <c r="D72" s="186"/>
      <c r="E72" s="186"/>
      <c r="F72" s="192" t="s">
        <v>28</v>
      </c>
      <c r="G72" s="193"/>
      <c r="H72" s="193"/>
      <c r="I72" s="193">
        <f>'008 E01 Pol'!G106</f>
        <v>0</v>
      </c>
      <c r="J72" s="190" t="str">
        <f>IF(I74=0,"",I72/I74*100)</f>
        <v/>
      </c>
    </row>
    <row r="73" spans="1:10" ht="36.75" customHeight="1" x14ac:dyDescent="0.2">
      <c r="A73" s="179"/>
      <c r="B73" s="184" t="s">
        <v>88</v>
      </c>
      <c r="C73" s="185" t="s">
        <v>30</v>
      </c>
      <c r="D73" s="186"/>
      <c r="E73" s="186"/>
      <c r="F73" s="192" t="s">
        <v>88</v>
      </c>
      <c r="G73" s="193"/>
      <c r="H73" s="193"/>
      <c r="I73" s="193">
        <f>'008 O01 Pol'!G12+'008 O01 Pol'!G19</f>
        <v>0</v>
      </c>
      <c r="J73" s="190" t="str">
        <f>IF(I74=0,"",I73/I74*100)</f>
        <v/>
      </c>
    </row>
    <row r="74" spans="1:10" ht="25.5" customHeight="1" x14ac:dyDescent="0.2">
      <c r="A74" s="180"/>
      <c r="B74" s="187" t="s">
        <v>1</v>
      </c>
      <c r="C74" s="188"/>
      <c r="D74" s="189"/>
      <c r="E74" s="189"/>
      <c r="F74" s="194"/>
      <c r="G74" s="195"/>
      <c r="H74" s="195"/>
      <c r="I74" s="195">
        <f>SUM(I63:I73)</f>
        <v>0</v>
      </c>
      <c r="J74" s="191">
        <f>SUM(J63:J73)</f>
        <v>0</v>
      </c>
    </row>
    <row r="75" spans="1:10" x14ac:dyDescent="0.2">
      <c r="F75" s="133"/>
      <c r="G75" s="133"/>
      <c r="H75" s="133"/>
      <c r="I75" s="133"/>
      <c r="J75" s="134"/>
    </row>
    <row r="76" spans="1:10" x14ac:dyDescent="0.2">
      <c r="F76" s="133"/>
      <c r="G76" s="133"/>
      <c r="H76" s="133"/>
      <c r="I76" s="133"/>
      <c r="J76" s="134"/>
    </row>
    <row r="77" spans="1:10" x14ac:dyDescent="0.2">
      <c r="F77" s="133"/>
      <c r="G77" s="133"/>
      <c r="H77" s="133"/>
      <c r="I77" s="133"/>
      <c r="J77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C73:E73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B52:J52"/>
    <mergeCell ref="B54:J54"/>
    <mergeCell ref="B55:J55"/>
    <mergeCell ref="B56:J56"/>
    <mergeCell ref="B57:J57"/>
    <mergeCell ref="B44:E44"/>
    <mergeCell ref="B47:J47"/>
    <mergeCell ref="B48:J48"/>
    <mergeCell ref="B49:J49"/>
    <mergeCell ref="B50:J5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23859-FB4C-475E-A1E2-4A7E78F0184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90</v>
      </c>
      <c r="AG3" t="s">
        <v>91</v>
      </c>
    </row>
    <row r="4" spans="1:60" ht="24.95" customHeight="1" x14ac:dyDescent="0.2">
      <c r="A4" s="202" t="s">
        <v>10</v>
      </c>
      <c r="B4" s="203" t="s">
        <v>48</v>
      </c>
      <c r="C4" s="204" t="s">
        <v>49</v>
      </c>
      <c r="D4" s="205"/>
      <c r="E4" s="205"/>
      <c r="F4" s="205"/>
      <c r="G4" s="206"/>
      <c r="AG4" t="s">
        <v>92</v>
      </c>
    </row>
    <row r="5" spans="1:60" x14ac:dyDescent="0.2">
      <c r="D5" s="10"/>
    </row>
    <row r="6" spans="1:60" ht="38.25" x14ac:dyDescent="0.2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31</v>
      </c>
      <c r="H6" s="211" t="s">
        <v>32</v>
      </c>
      <c r="I6" s="211" t="s">
        <v>99</v>
      </c>
      <c r="J6" s="211" t="s">
        <v>33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114</v>
      </c>
      <c r="B8" s="244" t="s">
        <v>69</v>
      </c>
      <c r="C8" s="267" t="s">
        <v>70</v>
      </c>
      <c r="D8" s="245"/>
      <c r="E8" s="246"/>
      <c r="F8" s="247"/>
      <c r="G8" s="247">
        <f>SUMIF(AG9:AG92,"&lt;&gt;NOR",G9:G92)</f>
        <v>0</v>
      </c>
      <c r="H8" s="247"/>
      <c r="I8" s="247">
        <f>SUM(I9:I92)</f>
        <v>0</v>
      </c>
      <c r="J8" s="247"/>
      <c r="K8" s="247">
        <f>SUM(K9:K92)</f>
        <v>0</v>
      </c>
      <c r="L8" s="247"/>
      <c r="M8" s="247">
        <f>SUM(M9:M92)</f>
        <v>0</v>
      </c>
      <c r="N8" s="247"/>
      <c r="O8" s="247">
        <f>SUM(O9:O92)</f>
        <v>0.37</v>
      </c>
      <c r="P8" s="247"/>
      <c r="Q8" s="247">
        <f>SUM(Q9:Q92)</f>
        <v>1.81</v>
      </c>
      <c r="R8" s="247"/>
      <c r="S8" s="247"/>
      <c r="T8" s="248"/>
      <c r="U8" s="242"/>
      <c r="V8" s="242">
        <f>SUM(V9:V92)</f>
        <v>18.22</v>
      </c>
      <c r="W8" s="242"/>
      <c r="X8" s="242"/>
      <c r="AG8" t="s">
        <v>115</v>
      </c>
    </row>
    <row r="9" spans="1:60" outlineLevel="1" x14ac:dyDescent="0.2">
      <c r="A9" s="249">
        <v>1</v>
      </c>
      <c r="B9" s="250" t="s">
        <v>116</v>
      </c>
      <c r="C9" s="268" t="s">
        <v>117</v>
      </c>
      <c r="D9" s="251" t="s">
        <v>118</v>
      </c>
      <c r="E9" s="252">
        <v>4.4400000000000004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119</v>
      </c>
      <c r="T9" s="255" t="s">
        <v>120</v>
      </c>
      <c r="U9" s="231">
        <v>9.5200000000000007E-2</v>
      </c>
      <c r="V9" s="231">
        <f>ROUND(E9*U9,2)</f>
        <v>0.42</v>
      </c>
      <c r="W9" s="231"/>
      <c r="X9" s="231" t="s">
        <v>121</v>
      </c>
      <c r="Y9" s="212"/>
      <c r="Z9" s="212"/>
      <c r="AA9" s="212"/>
      <c r="AB9" s="212"/>
      <c r="AC9" s="212"/>
      <c r="AD9" s="212"/>
      <c r="AE9" s="212"/>
      <c r="AF9" s="212"/>
      <c r="AG9" s="212" t="s">
        <v>122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9" t="s">
        <v>123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124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9" t="s">
        <v>125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124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9" t="s">
        <v>126</v>
      </c>
      <c r="D12" s="232"/>
      <c r="E12" s="233">
        <v>2.92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124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9" t="s">
        <v>127</v>
      </c>
      <c r="D13" s="232"/>
      <c r="E13" s="233">
        <v>0.78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124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70" t="s">
        <v>128</v>
      </c>
      <c r="D14" s="234"/>
      <c r="E14" s="235">
        <v>3.7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124</v>
      </c>
      <c r="AH14" s="212">
        <v>1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71" t="s">
        <v>129</v>
      </c>
      <c r="D15" s="236"/>
      <c r="E15" s="237">
        <v>0.74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124</v>
      </c>
      <c r="AH15" s="212">
        <v>4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9">
        <v>2</v>
      </c>
      <c r="B16" s="250" t="s">
        <v>130</v>
      </c>
      <c r="C16" s="268" t="s">
        <v>131</v>
      </c>
      <c r="D16" s="251" t="s">
        <v>118</v>
      </c>
      <c r="E16" s="252">
        <v>13.923999999999999</v>
      </c>
      <c r="F16" s="253"/>
      <c r="G16" s="254">
        <f>ROUND(E16*F16,2)</f>
        <v>0</v>
      </c>
      <c r="H16" s="253"/>
      <c r="I16" s="254">
        <f>ROUND(E16*H16,2)</f>
        <v>0</v>
      </c>
      <c r="J16" s="253"/>
      <c r="K16" s="254">
        <f>ROUND(E16*J16,2)</f>
        <v>0</v>
      </c>
      <c r="L16" s="254">
        <v>21</v>
      </c>
      <c r="M16" s="254">
        <f>G16*(1+L16/100)</f>
        <v>0</v>
      </c>
      <c r="N16" s="254">
        <v>0</v>
      </c>
      <c r="O16" s="254">
        <f>ROUND(E16*N16,2)</f>
        <v>0</v>
      </c>
      <c r="P16" s="254">
        <v>0</v>
      </c>
      <c r="Q16" s="254">
        <f>ROUND(E16*P16,2)</f>
        <v>0</v>
      </c>
      <c r="R16" s="254"/>
      <c r="S16" s="254" t="s">
        <v>119</v>
      </c>
      <c r="T16" s="255" t="s">
        <v>120</v>
      </c>
      <c r="U16" s="231">
        <v>0.26666000000000001</v>
      </c>
      <c r="V16" s="231">
        <f>ROUND(E16*U16,2)</f>
        <v>3.71</v>
      </c>
      <c r="W16" s="231"/>
      <c r="X16" s="231" t="s">
        <v>121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122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9" t="s">
        <v>123</v>
      </c>
      <c r="D17" s="232"/>
      <c r="E17" s="233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124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9" t="s">
        <v>125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124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9" t="s">
        <v>132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124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9" t="s">
        <v>133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124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9" t="s">
        <v>134</v>
      </c>
      <c r="D21" s="232"/>
      <c r="E21" s="233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124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9" t="s">
        <v>135</v>
      </c>
      <c r="D22" s="232"/>
      <c r="E22" s="233">
        <v>11.096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124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9" t="s">
        <v>136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124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9" t="s">
        <v>137</v>
      </c>
      <c r="D24" s="232"/>
      <c r="E24" s="233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124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9" t="s">
        <v>138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124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9" t="s">
        <v>139</v>
      </c>
      <c r="D26" s="232"/>
      <c r="E26" s="233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124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9" t="s">
        <v>140</v>
      </c>
      <c r="D27" s="232"/>
      <c r="E27" s="233">
        <v>1.014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124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70" t="s">
        <v>128</v>
      </c>
      <c r="D28" s="234"/>
      <c r="E28" s="235">
        <v>12.11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124</v>
      </c>
      <c r="AH28" s="212">
        <v>1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9" t="s">
        <v>141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124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9" t="s">
        <v>142</v>
      </c>
      <c r="D30" s="232"/>
      <c r="E30" s="233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124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9" t="s">
        <v>143</v>
      </c>
      <c r="D31" s="232"/>
      <c r="E31" s="233">
        <v>0.6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124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9" t="s">
        <v>144</v>
      </c>
      <c r="D32" s="232"/>
      <c r="E32" s="233">
        <v>0.16900000000000001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124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9" t="s">
        <v>145</v>
      </c>
      <c r="D33" s="232"/>
      <c r="E33" s="233">
        <v>1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124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9" t="s">
        <v>146</v>
      </c>
      <c r="D34" s="232"/>
      <c r="E34" s="233">
        <v>4.4999999999999998E-2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124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70" t="s">
        <v>128</v>
      </c>
      <c r="D35" s="234"/>
      <c r="E35" s="235">
        <v>1.8140000000000001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124</v>
      </c>
      <c r="AH35" s="212">
        <v>1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9">
        <v>3</v>
      </c>
      <c r="B36" s="250" t="s">
        <v>147</v>
      </c>
      <c r="C36" s="268" t="s">
        <v>148</v>
      </c>
      <c r="D36" s="251" t="s">
        <v>118</v>
      </c>
      <c r="E36" s="252">
        <v>14.923999999999999</v>
      </c>
      <c r="F36" s="253"/>
      <c r="G36" s="254">
        <f>ROUND(E36*F36,2)</f>
        <v>0</v>
      </c>
      <c r="H36" s="253"/>
      <c r="I36" s="254">
        <f>ROUND(E36*H36,2)</f>
        <v>0</v>
      </c>
      <c r="J36" s="253"/>
      <c r="K36" s="254">
        <f>ROUND(E36*J36,2)</f>
        <v>0</v>
      </c>
      <c r="L36" s="254">
        <v>21</v>
      </c>
      <c r="M36" s="254">
        <f>G36*(1+L36/100)</f>
        <v>0</v>
      </c>
      <c r="N36" s="254">
        <v>0</v>
      </c>
      <c r="O36" s="254">
        <f>ROUND(E36*N36,2)</f>
        <v>0</v>
      </c>
      <c r="P36" s="254">
        <v>0</v>
      </c>
      <c r="Q36" s="254">
        <f>ROUND(E36*P36,2)</f>
        <v>0</v>
      </c>
      <c r="R36" s="254"/>
      <c r="S36" s="254" t="s">
        <v>119</v>
      </c>
      <c r="T36" s="255" t="s">
        <v>120</v>
      </c>
      <c r="U36" s="231">
        <v>1.0999999999999999E-2</v>
      </c>
      <c r="V36" s="231">
        <f>ROUND(E36*U36,2)</f>
        <v>0.16</v>
      </c>
      <c r="W36" s="231"/>
      <c r="X36" s="231" t="s">
        <v>121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122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9" t="s">
        <v>149</v>
      </c>
      <c r="D37" s="232"/>
      <c r="E37" s="233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124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9" t="s">
        <v>150</v>
      </c>
      <c r="D38" s="232"/>
      <c r="E38" s="233">
        <v>13.923999999999999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124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70" t="s">
        <v>128</v>
      </c>
      <c r="D39" s="234"/>
      <c r="E39" s="235">
        <v>13.923999999999999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124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9" t="s">
        <v>151</v>
      </c>
      <c r="D40" s="232"/>
      <c r="E40" s="233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124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9" t="s">
        <v>145</v>
      </c>
      <c r="D41" s="232"/>
      <c r="E41" s="233">
        <v>1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124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70" t="s">
        <v>128</v>
      </c>
      <c r="D42" s="234"/>
      <c r="E42" s="235">
        <v>1</v>
      </c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124</v>
      </c>
      <c r="AH42" s="212">
        <v>1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9">
        <v>4</v>
      </c>
      <c r="B43" s="250" t="s">
        <v>152</v>
      </c>
      <c r="C43" s="268" t="s">
        <v>153</v>
      </c>
      <c r="D43" s="251" t="s">
        <v>118</v>
      </c>
      <c r="E43" s="252">
        <v>13.923999999999999</v>
      </c>
      <c r="F43" s="253"/>
      <c r="G43" s="254">
        <f>ROUND(E43*F43,2)</f>
        <v>0</v>
      </c>
      <c r="H43" s="253"/>
      <c r="I43" s="254">
        <f>ROUND(E43*H43,2)</f>
        <v>0</v>
      </c>
      <c r="J43" s="253"/>
      <c r="K43" s="254">
        <f>ROUND(E43*J43,2)</f>
        <v>0</v>
      </c>
      <c r="L43" s="254">
        <v>21</v>
      </c>
      <c r="M43" s="254">
        <f>G43*(1+L43/100)</f>
        <v>0</v>
      </c>
      <c r="N43" s="254">
        <v>0</v>
      </c>
      <c r="O43" s="254">
        <f>ROUND(E43*N43,2)</f>
        <v>0</v>
      </c>
      <c r="P43" s="254">
        <v>0</v>
      </c>
      <c r="Q43" s="254">
        <f>ROUND(E43*P43,2)</f>
        <v>0</v>
      </c>
      <c r="R43" s="254"/>
      <c r="S43" s="254" t="s">
        <v>119</v>
      </c>
      <c r="T43" s="255" t="s">
        <v>120</v>
      </c>
      <c r="U43" s="231">
        <v>5.2999999999999999E-2</v>
      </c>
      <c r="V43" s="231">
        <f>ROUND(E43*U43,2)</f>
        <v>0.74</v>
      </c>
      <c r="W43" s="231"/>
      <c r="X43" s="231" t="s">
        <v>121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122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9" t="s">
        <v>149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124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9" t="s">
        <v>150</v>
      </c>
      <c r="D45" s="232"/>
      <c r="E45" s="233">
        <v>13.923999999999999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124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70" t="s">
        <v>128</v>
      </c>
      <c r="D46" s="234"/>
      <c r="E46" s="235">
        <v>13.923999999999999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124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9">
        <v>5</v>
      </c>
      <c r="B47" s="250" t="s">
        <v>154</v>
      </c>
      <c r="C47" s="268" t="s">
        <v>155</v>
      </c>
      <c r="D47" s="251" t="s">
        <v>118</v>
      </c>
      <c r="E47" s="252">
        <v>1.169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4"/>
      <c r="S47" s="254" t="s">
        <v>119</v>
      </c>
      <c r="T47" s="255" t="s">
        <v>120</v>
      </c>
      <c r="U47" s="231">
        <v>0.20200000000000001</v>
      </c>
      <c r="V47" s="231">
        <f>ROUND(E47*U47,2)</f>
        <v>0.24</v>
      </c>
      <c r="W47" s="231"/>
      <c r="X47" s="231" t="s">
        <v>121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122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72" t="s">
        <v>156</v>
      </c>
      <c r="D48" s="256"/>
      <c r="E48" s="256"/>
      <c r="F48" s="256"/>
      <c r="G48" s="256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157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9" t="s">
        <v>158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124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9" t="s">
        <v>145</v>
      </c>
      <c r="D50" s="232"/>
      <c r="E50" s="233">
        <v>1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124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70" t="s">
        <v>128</v>
      </c>
      <c r="D51" s="234"/>
      <c r="E51" s="235">
        <v>1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124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9" t="s">
        <v>159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124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9" t="s">
        <v>144</v>
      </c>
      <c r="D53" s="232"/>
      <c r="E53" s="233">
        <v>0.16900000000000001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124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70" t="s">
        <v>128</v>
      </c>
      <c r="D54" s="234"/>
      <c r="E54" s="235">
        <v>0.16900000000000001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124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49">
        <v>6</v>
      </c>
      <c r="B55" s="250" t="s">
        <v>160</v>
      </c>
      <c r="C55" s="268" t="s">
        <v>161</v>
      </c>
      <c r="D55" s="251" t="s">
        <v>118</v>
      </c>
      <c r="E55" s="252">
        <v>12.923999999999999</v>
      </c>
      <c r="F55" s="253"/>
      <c r="G55" s="254">
        <f>ROUND(E55*F55,2)</f>
        <v>0</v>
      </c>
      <c r="H55" s="253"/>
      <c r="I55" s="254">
        <f>ROUND(E55*H55,2)</f>
        <v>0</v>
      </c>
      <c r="J55" s="253"/>
      <c r="K55" s="254">
        <f>ROUND(E55*J55,2)</f>
        <v>0</v>
      </c>
      <c r="L55" s="254">
        <v>21</v>
      </c>
      <c r="M55" s="254">
        <f>G55*(1+L55/100)</f>
        <v>0</v>
      </c>
      <c r="N55" s="254">
        <v>0</v>
      </c>
      <c r="O55" s="254">
        <f>ROUND(E55*N55,2)</f>
        <v>0</v>
      </c>
      <c r="P55" s="254">
        <v>0</v>
      </c>
      <c r="Q55" s="254">
        <f>ROUND(E55*P55,2)</f>
        <v>0</v>
      </c>
      <c r="R55" s="254"/>
      <c r="S55" s="254" t="s">
        <v>119</v>
      </c>
      <c r="T55" s="255" t="s">
        <v>120</v>
      </c>
      <c r="U55" s="231">
        <v>1.0999999999999999E-2</v>
      </c>
      <c r="V55" s="231">
        <f>ROUND(E55*U55,2)</f>
        <v>0.14000000000000001</v>
      </c>
      <c r="W55" s="231"/>
      <c r="X55" s="231" t="s">
        <v>121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122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9" t="s">
        <v>162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124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9" t="s">
        <v>150</v>
      </c>
      <c r="D57" s="232"/>
      <c r="E57" s="233">
        <v>13.923999999999999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124</v>
      </c>
      <c r="AH57" s="212">
        <v>5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0" t="s">
        <v>128</v>
      </c>
      <c r="D58" s="234"/>
      <c r="E58" s="235">
        <v>13.923999999999999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124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9" t="s">
        <v>163</v>
      </c>
      <c r="D59" s="232"/>
      <c r="E59" s="233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124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9" t="s">
        <v>164</v>
      </c>
      <c r="D60" s="232"/>
      <c r="E60" s="233">
        <v>-1</v>
      </c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124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70" t="s">
        <v>128</v>
      </c>
      <c r="D61" s="234"/>
      <c r="E61" s="235">
        <v>-1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124</v>
      </c>
      <c r="AH61" s="212">
        <v>1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49">
        <v>7</v>
      </c>
      <c r="B62" s="250" t="s">
        <v>165</v>
      </c>
      <c r="C62" s="268" t="s">
        <v>166</v>
      </c>
      <c r="D62" s="251" t="s">
        <v>118</v>
      </c>
      <c r="E62" s="252">
        <v>129.24</v>
      </c>
      <c r="F62" s="253"/>
      <c r="G62" s="254">
        <f>ROUND(E62*F62,2)</f>
        <v>0</v>
      </c>
      <c r="H62" s="253"/>
      <c r="I62" s="254">
        <f>ROUND(E62*H62,2)</f>
        <v>0</v>
      </c>
      <c r="J62" s="253"/>
      <c r="K62" s="254">
        <f>ROUND(E62*J62,2)</f>
        <v>0</v>
      </c>
      <c r="L62" s="254">
        <v>21</v>
      </c>
      <c r="M62" s="254">
        <f>G62*(1+L62/100)</f>
        <v>0</v>
      </c>
      <c r="N62" s="254">
        <v>0</v>
      </c>
      <c r="O62" s="254">
        <f>ROUND(E62*N62,2)</f>
        <v>0</v>
      </c>
      <c r="P62" s="254">
        <v>0</v>
      </c>
      <c r="Q62" s="254">
        <f>ROUND(E62*P62,2)</f>
        <v>0</v>
      </c>
      <c r="R62" s="254"/>
      <c r="S62" s="254" t="s">
        <v>119</v>
      </c>
      <c r="T62" s="255" t="s">
        <v>120</v>
      </c>
      <c r="U62" s="231">
        <v>0</v>
      </c>
      <c r="V62" s="231">
        <f>ROUND(E62*U62,2)</f>
        <v>0</v>
      </c>
      <c r="W62" s="231"/>
      <c r="X62" s="231" t="s">
        <v>121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122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9" t="s">
        <v>162</v>
      </c>
      <c r="D63" s="232"/>
      <c r="E63" s="233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124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9" t="s">
        <v>167</v>
      </c>
      <c r="D64" s="232"/>
      <c r="E64" s="233">
        <v>12.923999999999999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124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70" t="s">
        <v>128</v>
      </c>
      <c r="D65" s="234"/>
      <c r="E65" s="235">
        <v>12.923999999999999</v>
      </c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124</v>
      </c>
      <c r="AH65" s="212">
        <v>1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71" t="s">
        <v>168</v>
      </c>
      <c r="D66" s="236"/>
      <c r="E66" s="237">
        <v>116.316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124</v>
      </c>
      <c r="AH66" s="212">
        <v>4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9">
        <v>8</v>
      </c>
      <c r="B67" s="250" t="s">
        <v>169</v>
      </c>
      <c r="C67" s="268" t="s">
        <v>170</v>
      </c>
      <c r="D67" s="251" t="s">
        <v>118</v>
      </c>
      <c r="E67" s="252">
        <v>12.923999999999999</v>
      </c>
      <c r="F67" s="253"/>
      <c r="G67" s="254">
        <f>ROUND(E67*F67,2)</f>
        <v>0</v>
      </c>
      <c r="H67" s="253"/>
      <c r="I67" s="254">
        <f>ROUND(E67*H67,2)</f>
        <v>0</v>
      </c>
      <c r="J67" s="253"/>
      <c r="K67" s="254">
        <f>ROUND(E67*J67,2)</f>
        <v>0</v>
      </c>
      <c r="L67" s="254">
        <v>21</v>
      </c>
      <c r="M67" s="254">
        <f>G67*(1+L67/100)</f>
        <v>0</v>
      </c>
      <c r="N67" s="254">
        <v>0</v>
      </c>
      <c r="O67" s="254">
        <f>ROUND(E67*N67,2)</f>
        <v>0</v>
      </c>
      <c r="P67" s="254">
        <v>0</v>
      </c>
      <c r="Q67" s="254">
        <f>ROUND(E67*P67,2)</f>
        <v>0</v>
      </c>
      <c r="R67" s="254"/>
      <c r="S67" s="254" t="s">
        <v>119</v>
      </c>
      <c r="T67" s="255" t="s">
        <v>120</v>
      </c>
      <c r="U67" s="231">
        <v>0</v>
      </c>
      <c r="V67" s="231">
        <f>ROUND(E67*U67,2)</f>
        <v>0</v>
      </c>
      <c r="W67" s="231"/>
      <c r="X67" s="231" t="s">
        <v>121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122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9" t="s">
        <v>162</v>
      </c>
      <c r="D68" s="232"/>
      <c r="E68" s="233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124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9" t="s">
        <v>167</v>
      </c>
      <c r="D69" s="232"/>
      <c r="E69" s="233">
        <v>12.923999999999999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124</v>
      </c>
      <c r="AH69" s="212">
        <v>5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0" t="s">
        <v>128</v>
      </c>
      <c r="D70" s="234"/>
      <c r="E70" s="235">
        <v>12.923999999999999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124</v>
      </c>
      <c r="AH70" s="212">
        <v>1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49">
        <v>9</v>
      </c>
      <c r="B71" s="250" t="s">
        <v>171</v>
      </c>
      <c r="C71" s="268" t="s">
        <v>172</v>
      </c>
      <c r="D71" s="251" t="s">
        <v>173</v>
      </c>
      <c r="E71" s="252">
        <v>0.36503999999999998</v>
      </c>
      <c r="F71" s="253"/>
      <c r="G71" s="254">
        <f>ROUND(E71*F71,2)</f>
        <v>0</v>
      </c>
      <c r="H71" s="253"/>
      <c r="I71" s="254">
        <f>ROUND(E71*H71,2)</f>
        <v>0</v>
      </c>
      <c r="J71" s="253"/>
      <c r="K71" s="254">
        <f>ROUND(E71*J71,2)</f>
        <v>0</v>
      </c>
      <c r="L71" s="254">
        <v>21</v>
      </c>
      <c r="M71" s="254">
        <f>G71*(1+L71/100)</f>
        <v>0</v>
      </c>
      <c r="N71" s="254">
        <v>1</v>
      </c>
      <c r="O71" s="254">
        <f>ROUND(E71*N71,2)</f>
        <v>0.37</v>
      </c>
      <c r="P71" s="254">
        <v>0</v>
      </c>
      <c r="Q71" s="254">
        <f>ROUND(E71*P71,2)</f>
        <v>0</v>
      </c>
      <c r="R71" s="254" t="s">
        <v>174</v>
      </c>
      <c r="S71" s="254" t="s">
        <v>175</v>
      </c>
      <c r="T71" s="255" t="s">
        <v>120</v>
      </c>
      <c r="U71" s="231">
        <v>0</v>
      </c>
      <c r="V71" s="231">
        <f>ROUND(E71*U71,2)</f>
        <v>0</v>
      </c>
      <c r="W71" s="231"/>
      <c r="X71" s="231" t="s">
        <v>176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177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73" t="s">
        <v>178</v>
      </c>
      <c r="D72" s="238"/>
      <c r="E72" s="239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124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4" t="s">
        <v>179</v>
      </c>
      <c r="D73" s="238"/>
      <c r="E73" s="239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124</v>
      </c>
      <c r="AH73" s="212">
        <v>2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74" t="s">
        <v>180</v>
      </c>
      <c r="D74" s="238"/>
      <c r="E74" s="239">
        <v>0.16900000000000001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124</v>
      </c>
      <c r="AH74" s="212">
        <v>2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75" t="s">
        <v>181</v>
      </c>
      <c r="D75" s="240"/>
      <c r="E75" s="241">
        <v>0.16900000000000001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124</v>
      </c>
      <c r="AH75" s="212">
        <v>3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73" t="s">
        <v>182</v>
      </c>
      <c r="D76" s="238"/>
      <c r="E76" s="239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124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9" t="s">
        <v>183</v>
      </c>
      <c r="D77" s="232"/>
      <c r="E77" s="233">
        <v>0.30420000000000003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124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70" t="s">
        <v>128</v>
      </c>
      <c r="D78" s="234"/>
      <c r="E78" s="235">
        <v>0.30420000000000003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124</v>
      </c>
      <c r="AH78" s="212">
        <v>1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71" t="s">
        <v>184</v>
      </c>
      <c r="D79" s="236"/>
      <c r="E79" s="237">
        <v>6.0839999999999998E-2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124</v>
      </c>
      <c r="AH79" s="212">
        <v>4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9">
        <v>10</v>
      </c>
      <c r="B80" s="250" t="s">
        <v>185</v>
      </c>
      <c r="C80" s="268" t="s">
        <v>186</v>
      </c>
      <c r="D80" s="251" t="s">
        <v>187</v>
      </c>
      <c r="E80" s="252">
        <v>44.4</v>
      </c>
      <c r="F80" s="253"/>
      <c r="G80" s="254">
        <f>ROUND(E80*F80,2)</f>
        <v>0</v>
      </c>
      <c r="H80" s="253"/>
      <c r="I80" s="254">
        <f>ROUND(E80*H80,2)</f>
        <v>0</v>
      </c>
      <c r="J80" s="253"/>
      <c r="K80" s="254">
        <f>ROUND(E80*J80,2)</f>
        <v>0</v>
      </c>
      <c r="L80" s="254">
        <v>21</v>
      </c>
      <c r="M80" s="254">
        <f>G80*(1+L80/100)</f>
        <v>0</v>
      </c>
      <c r="N80" s="254">
        <v>0</v>
      </c>
      <c r="O80" s="254">
        <f>ROUND(E80*N80,2)</f>
        <v>0</v>
      </c>
      <c r="P80" s="254">
        <v>0</v>
      </c>
      <c r="Q80" s="254">
        <f>ROUND(E80*P80,2)</f>
        <v>0</v>
      </c>
      <c r="R80" s="254"/>
      <c r="S80" s="254" t="s">
        <v>119</v>
      </c>
      <c r="T80" s="255" t="s">
        <v>120</v>
      </c>
      <c r="U80" s="231">
        <v>0.13</v>
      </c>
      <c r="V80" s="231">
        <f>ROUND(E80*U80,2)</f>
        <v>5.77</v>
      </c>
      <c r="W80" s="231"/>
      <c r="X80" s="231" t="s">
        <v>121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188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9" t="s">
        <v>189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124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9" t="s">
        <v>190</v>
      </c>
      <c r="D82" s="232"/>
      <c r="E82" s="233">
        <v>44.4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124</v>
      </c>
      <c r="AH82" s="212">
        <v>5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70" t="s">
        <v>128</v>
      </c>
      <c r="D83" s="234"/>
      <c r="E83" s="235">
        <v>44.4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124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49">
        <v>11</v>
      </c>
      <c r="B84" s="250" t="s">
        <v>191</v>
      </c>
      <c r="C84" s="268" t="s">
        <v>192</v>
      </c>
      <c r="D84" s="251" t="s">
        <v>187</v>
      </c>
      <c r="E84" s="252">
        <v>44.4</v>
      </c>
      <c r="F84" s="253"/>
      <c r="G84" s="254">
        <f>ROUND(E84*F84,2)</f>
        <v>0</v>
      </c>
      <c r="H84" s="253"/>
      <c r="I84" s="254">
        <f>ROUND(E84*H84,2)</f>
        <v>0</v>
      </c>
      <c r="J84" s="253"/>
      <c r="K84" s="254">
        <f>ROUND(E84*J84,2)</f>
        <v>0</v>
      </c>
      <c r="L84" s="254">
        <v>21</v>
      </c>
      <c r="M84" s="254">
        <f>G84*(1+L84/100)</f>
        <v>0</v>
      </c>
      <c r="N84" s="254">
        <v>0</v>
      </c>
      <c r="O84" s="254">
        <f>ROUND(E84*N84,2)</f>
        <v>0</v>
      </c>
      <c r="P84" s="254">
        <v>0</v>
      </c>
      <c r="Q84" s="254">
        <f>ROUND(E84*P84,2)</f>
        <v>0</v>
      </c>
      <c r="R84" s="254"/>
      <c r="S84" s="254" t="s">
        <v>193</v>
      </c>
      <c r="T84" s="255" t="s">
        <v>194</v>
      </c>
      <c r="U84" s="231">
        <v>0.14000000000000001</v>
      </c>
      <c r="V84" s="231">
        <f>ROUND(E84*U84,2)</f>
        <v>6.22</v>
      </c>
      <c r="W84" s="231"/>
      <c r="X84" s="231" t="s">
        <v>121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188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72" t="s">
        <v>195</v>
      </c>
      <c r="D85" s="256"/>
      <c r="E85" s="256"/>
      <c r="F85" s="256"/>
      <c r="G85" s="256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157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9" t="s">
        <v>189</v>
      </c>
      <c r="D86" s="232"/>
      <c r="E86" s="233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124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9" t="s">
        <v>190</v>
      </c>
      <c r="D87" s="232"/>
      <c r="E87" s="233">
        <v>44.4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124</v>
      </c>
      <c r="AH87" s="212">
        <v>5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70" t="s">
        <v>128</v>
      </c>
      <c r="D88" s="234"/>
      <c r="E88" s="235">
        <v>44.4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124</v>
      </c>
      <c r="AH88" s="212">
        <v>1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9">
        <v>12</v>
      </c>
      <c r="B89" s="250" t="s">
        <v>196</v>
      </c>
      <c r="C89" s="268" t="s">
        <v>197</v>
      </c>
      <c r="D89" s="251" t="s">
        <v>198</v>
      </c>
      <c r="E89" s="252">
        <v>6.7</v>
      </c>
      <c r="F89" s="253"/>
      <c r="G89" s="254">
        <f>ROUND(E89*F89,2)</f>
        <v>0</v>
      </c>
      <c r="H89" s="253"/>
      <c r="I89" s="254">
        <f>ROUND(E89*H89,2)</f>
        <v>0</v>
      </c>
      <c r="J89" s="253"/>
      <c r="K89" s="254">
        <f>ROUND(E89*J89,2)</f>
        <v>0</v>
      </c>
      <c r="L89" s="254">
        <v>21</v>
      </c>
      <c r="M89" s="254">
        <f>G89*(1+L89/100)</f>
        <v>0</v>
      </c>
      <c r="N89" s="254">
        <v>0</v>
      </c>
      <c r="O89" s="254">
        <f>ROUND(E89*N89,2)</f>
        <v>0</v>
      </c>
      <c r="P89" s="254">
        <v>0.27</v>
      </c>
      <c r="Q89" s="254">
        <f>ROUND(E89*P89,2)</f>
        <v>1.81</v>
      </c>
      <c r="R89" s="254"/>
      <c r="S89" s="254" t="s">
        <v>119</v>
      </c>
      <c r="T89" s="255" t="s">
        <v>120</v>
      </c>
      <c r="U89" s="231">
        <v>0.123</v>
      </c>
      <c r="V89" s="231">
        <f>ROUND(E89*U89,2)</f>
        <v>0.82</v>
      </c>
      <c r="W89" s="231"/>
      <c r="X89" s="231" t="s">
        <v>121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188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9" t="s">
        <v>199</v>
      </c>
      <c r="D90" s="232"/>
      <c r="E90" s="233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124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9" t="s">
        <v>200</v>
      </c>
      <c r="D91" s="232"/>
      <c r="E91" s="233">
        <v>6.7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124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70" t="s">
        <v>128</v>
      </c>
      <c r="D92" s="234"/>
      <c r="E92" s="235">
        <v>6.7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124</v>
      </c>
      <c r="AH92" s="212">
        <v>1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x14ac:dyDescent="0.2">
      <c r="A93" s="243" t="s">
        <v>114</v>
      </c>
      <c r="B93" s="244" t="s">
        <v>71</v>
      </c>
      <c r="C93" s="267" t="s">
        <v>72</v>
      </c>
      <c r="D93" s="245"/>
      <c r="E93" s="246"/>
      <c r="F93" s="247"/>
      <c r="G93" s="247">
        <f>SUMIF(AG94:AG114,"&lt;&gt;NOR",G94:G114)</f>
        <v>0</v>
      </c>
      <c r="H93" s="247"/>
      <c r="I93" s="247">
        <f>SUM(I94:I114)</f>
        <v>0</v>
      </c>
      <c r="J93" s="247"/>
      <c r="K93" s="247">
        <f>SUM(K94:K114)</f>
        <v>0</v>
      </c>
      <c r="L93" s="247"/>
      <c r="M93" s="247">
        <f>SUM(M94:M114)</f>
        <v>0</v>
      </c>
      <c r="N93" s="247"/>
      <c r="O93" s="247">
        <f>SUM(O94:O114)</f>
        <v>2.29</v>
      </c>
      <c r="P93" s="247"/>
      <c r="Q93" s="247">
        <f>SUM(Q94:Q114)</f>
        <v>0</v>
      </c>
      <c r="R93" s="247"/>
      <c r="S93" s="247"/>
      <c r="T93" s="248"/>
      <c r="U93" s="242"/>
      <c r="V93" s="242">
        <f>SUM(V94:V114)</f>
        <v>5.5900000000000007</v>
      </c>
      <c r="W93" s="242"/>
      <c r="X93" s="242"/>
      <c r="AG93" t="s">
        <v>115</v>
      </c>
    </row>
    <row r="94" spans="1:60" outlineLevel="1" x14ac:dyDescent="0.2">
      <c r="A94" s="249">
        <v>13</v>
      </c>
      <c r="B94" s="250" t="s">
        <v>201</v>
      </c>
      <c r="C94" s="268" t="s">
        <v>202</v>
      </c>
      <c r="D94" s="251" t="s">
        <v>203</v>
      </c>
      <c r="E94" s="252">
        <v>2</v>
      </c>
      <c r="F94" s="253"/>
      <c r="G94" s="254">
        <f>ROUND(E94*F94,2)</f>
        <v>0</v>
      </c>
      <c r="H94" s="253"/>
      <c r="I94" s="254">
        <f>ROUND(E94*H94,2)</f>
        <v>0</v>
      </c>
      <c r="J94" s="253"/>
      <c r="K94" s="254">
        <f>ROUND(E94*J94,2)</f>
        <v>0</v>
      </c>
      <c r="L94" s="254">
        <v>21</v>
      </c>
      <c r="M94" s="254">
        <f>G94*(1+L94/100)</f>
        <v>0</v>
      </c>
      <c r="N94" s="254">
        <v>1.6299999999999999E-3</v>
      </c>
      <c r="O94" s="254">
        <f>ROUND(E94*N94,2)</f>
        <v>0</v>
      </c>
      <c r="P94" s="254">
        <v>0</v>
      </c>
      <c r="Q94" s="254">
        <f>ROUND(E94*P94,2)</f>
        <v>0</v>
      </c>
      <c r="R94" s="254"/>
      <c r="S94" s="254" t="s">
        <v>119</v>
      </c>
      <c r="T94" s="255" t="s">
        <v>120</v>
      </c>
      <c r="U94" s="231">
        <v>0.4</v>
      </c>
      <c r="V94" s="231">
        <f>ROUND(E94*U94,2)</f>
        <v>0.8</v>
      </c>
      <c r="W94" s="231"/>
      <c r="X94" s="231" t="s">
        <v>121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122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9" t="s">
        <v>204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124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9" t="s">
        <v>205</v>
      </c>
      <c r="D96" s="232"/>
      <c r="E96" s="233">
        <v>2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124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70" t="s">
        <v>128</v>
      </c>
      <c r="D97" s="234"/>
      <c r="E97" s="235">
        <v>2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124</v>
      </c>
      <c r="AH97" s="212">
        <v>1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9">
        <v>14</v>
      </c>
      <c r="B98" s="250" t="s">
        <v>206</v>
      </c>
      <c r="C98" s="268" t="s">
        <v>207</v>
      </c>
      <c r="D98" s="251" t="s">
        <v>118</v>
      </c>
      <c r="E98" s="252">
        <v>0.8</v>
      </c>
      <c r="F98" s="253"/>
      <c r="G98" s="254">
        <f>ROUND(E98*F98,2)</f>
        <v>0</v>
      </c>
      <c r="H98" s="253"/>
      <c r="I98" s="254">
        <f>ROUND(E98*H98,2)</f>
        <v>0</v>
      </c>
      <c r="J98" s="253"/>
      <c r="K98" s="254">
        <f>ROUND(E98*J98,2)</f>
        <v>0</v>
      </c>
      <c r="L98" s="254">
        <v>21</v>
      </c>
      <c r="M98" s="254">
        <f>G98*(1+L98/100)</f>
        <v>0</v>
      </c>
      <c r="N98" s="254">
        <v>2.5249999999999999</v>
      </c>
      <c r="O98" s="254">
        <f>ROUND(E98*N98,2)</f>
        <v>2.02</v>
      </c>
      <c r="P98" s="254">
        <v>0</v>
      </c>
      <c r="Q98" s="254">
        <f>ROUND(E98*P98,2)</f>
        <v>0</v>
      </c>
      <c r="R98" s="254"/>
      <c r="S98" s="254" t="s">
        <v>119</v>
      </c>
      <c r="T98" s="255" t="s">
        <v>120</v>
      </c>
      <c r="U98" s="231">
        <v>0.47699999999999998</v>
      </c>
      <c r="V98" s="231">
        <f>ROUND(E98*U98,2)</f>
        <v>0.38</v>
      </c>
      <c r="W98" s="231"/>
      <c r="X98" s="231" t="s">
        <v>121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122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9" t="s">
        <v>208</v>
      </c>
      <c r="D99" s="232"/>
      <c r="E99" s="233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124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9" t="s">
        <v>209</v>
      </c>
      <c r="D100" s="232"/>
      <c r="E100" s="233">
        <v>0.8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124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70" t="s">
        <v>128</v>
      </c>
      <c r="D101" s="234"/>
      <c r="E101" s="235">
        <v>0.8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124</v>
      </c>
      <c r="AH101" s="212">
        <v>1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9">
        <v>15</v>
      </c>
      <c r="B102" s="250" t="s">
        <v>210</v>
      </c>
      <c r="C102" s="268" t="s">
        <v>211</v>
      </c>
      <c r="D102" s="251" t="s">
        <v>187</v>
      </c>
      <c r="E102" s="252">
        <v>3.2</v>
      </c>
      <c r="F102" s="253"/>
      <c r="G102" s="254">
        <f>ROUND(E102*F102,2)</f>
        <v>0</v>
      </c>
      <c r="H102" s="253"/>
      <c r="I102" s="254">
        <f>ROUND(E102*H102,2)</f>
        <v>0</v>
      </c>
      <c r="J102" s="253"/>
      <c r="K102" s="254">
        <f>ROUND(E102*J102,2)</f>
        <v>0</v>
      </c>
      <c r="L102" s="254">
        <v>21</v>
      </c>
      <c r="M102" s="254">
        <f>G102*(1+L102/100)</f>
        <v>0</v>
      </c>
      <c r="N102" s="254">
        <v>3.9199999999999999E-2</v>
      </c>
      <c r="O102" s="254">
        <f>ROUND(E102*N102,2)</f>
        <v>0.13</v>
      </c>
      <c r="P102" s="254">
        <v>0</v>
      </c>
      <c r="Q102" s="254">
        <f>ROUND(E102*P102,2)</f>
        <v>0</v>
      </c>
      <c r="R102" s="254"/>
      <c r="S102" s="254" t="s">
        <v>119</v>
      </c>
      <c r="T102" s="255" t="s">
        <v>120</v>
      </c>
      <c r="U102" s="231">
        <v>1.05</v>
      </c>
      <c r="V102" s="231">
        <f>ROUND(E102*U102,2)</f>
        <v>3.36</v>
      </c>
      <c r="W102" s="231"/>
      <c r="X102" s="231" t="s">
        <v>121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122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9" t="s">
        <v>212</v>
      </c>
      <c r="D103" s="232"/>
      <c r="E103" s="233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124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9" t="s">
        <v>213</v>
      </c>
      <c r="D104" s="232"/>
      <c r="E104" s="233">
        <v>3.2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124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70" t="s">
        <v>128</v>
      </c>
      <c r="D105" s="234"/>
      <c r="E105" s="235">
        <v>3.2</v>
      </c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124</v>
      </c>
      <c r="AH105" s="212">
        <v>1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49">
        <v>16</v>
      </c>
      <c r="B106" s="250" t="s">
        <v>214</v>
      </c>
      <c r="C106" s="268" t="s">
        <v>215</v>
      </c>
      <c r="D106" s="251" t="s">
        <v>187</v>
      </c>
      <c r="E106" s="252">
        <v>3.2</v>
      </c>
      <c r="F106" s="253"/>
      <c r="G106" s="254">
        <f>ROUND(E106*F106,2)</f>
        <v>0</v>
      </c>
      <c r="H106" s="253"/>
      <c r="I106" s="254">
        <f>ROUND(E106*H106,2)</f>
        <v>0</v>
      </c>
      <c r="J106" s="253"/>
      <c r="K106" s="254">
        <f>ROUND(E106*J106,2)</f>
        <v>0</v>
      </c>
      <c r="L106" s="254">
        <v>21</v>
      </c>
      <c r="M106" s="254">
        <f>G106*(1+L106/100)</f>
        <v>0</v>
      </c>
      <c r="N106" s="254">
        <v>0</v>
      </c>
      <c r="O106" s="254">
        <f>ROUND(E106*N106,2)</f>
        <v>0</v>
      </c>
      <c r="P106" s="254">
        <v>0</v>
      </c>
      <c r="Q106" s="254">
        <f>ROUND(E106*P106,2)</f>
        <v>0</v>
      </c>
      <c r="R106" s="254"/>
      <c r="S106" s="254" t="s">
        <v>119</v>
      </c>
      <c r="T106" s="255" t="s">
        <v>120</v>
      </c>
      <c r="U106" s="231">
        <v>0.32</v>
      </c>
      <c r="V106" s="231">
        <f>ROUND(E106*U106,2)</f>
        <v>1.02</v>
      </c>
      <c r="W106" s="231"/>
      <c r="X106" s="231" t="s">
        <v>121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122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72" t="s">
        <v>216</v>
      </c>
      <c r="D107" s="256"/>
      <c r="E107" s="256"/>
      <c r="F107" s="256"/>
      <c r="G107" s="256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157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9" t="s">
        <v>217</v>
      </c>
      <c r="D108" s="232"/>
      <c r="E108" s="233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124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9" t="s">
        <v>218</v>
      </c>
      <c r="D109" s="232"/>
      <c r="E109" s="233">
        <v>3.2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124</v>
      </c>
      <c r="AH109" s="212">
        <v>5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70" t="s">
        <v>128</v>
      </c>
      <c r="D110" s="234"/>
      <c r="E110" s="235">
        <v>3.2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124</v>
      </c>
      <c r="AH110" s="212">
        <v>1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9">
        <v>17</v>
      </c>
      <c r="B111" s="250" t="s">
        <v>219</v>
      </c>
      <c r="C111" s="268" t="s">
        <v>220</v>
      </c>
      <c r="D111" s="251" t="s">
        <v>118</v>
      </c>
      <c r="E111" s="252">
        <v>5.3999999999999999E-2</v>
      </c>
      <c r="F111" s="253"/>
      <c r="G111" s="254">
        <f>ROUND(E111*F111,2)</f>
        <v>0</v>
      </c>
      <c r="H111" s="253"/>
      <c r="I111" s="254">
        <f>ROUND(E111*H111,2)</f>
        <v>0</v>
      </c>
      <c r="J111" s="253"/>
      <c r="K111" s="254">
        <f>ROUND(E111*J111,2)</f>
        <v>0</v>
      </c>
      <c r="L111" s="254">
        <v>21</v>
      </c>
      <c r="M111" s="254">
        <f>G111*(1+L111/100)</f>
        <v>0</v>
      </c>
      <c r="N111" s="254">
        <v>2.5249999999999999</v>
      </c>
      <c r="O111" s="254">
        <f>ROUND(E111*N111,2)</f>
        <v>0.14000000000000001</v>
      </c>
      <c r="P111" s="254">
        <v>0</v>
      </c>
      <c r="Q111" s="254">
        <f>ROUND(E111*P111,2)</f>
        <v>0</v>
      </c>
      <c r="R111" s="254"/>
      <c r="S111" s="254" t="s">
        <v>119</v>
      </c>
      <c r="T111" s="255" t="s">
        <v>120</v>
      </c>
      <c r="U111" s="231">
        <v>0.47699999999999998</v>
      </c>
      <c r="V111" s="231">
        <f>ROUND(E111*U111,2)</f>
        <v>0.03</v>
      </c>
      <c r="W111" s="231"/>
      <c r="X111" s="231" t="s">
        <v>121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188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9" t="s">
        <v>221</v>
      </c>
      <c r="D112" s="232"/>
      <c r="E112" s="233">
        <v>4.4999999999999998E-2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124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70" t="s">
        <v>128</v>
      </c>
      <c r="D113" s="234"/>
      <c r="E113" s="235">
        <v>4.4999999999999998E-2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124</v>
      </c>
      <c r="AH113" s="212">
        <v>1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71" t="s">
        <v>222</v>
      </c>
      <c r="D114" s="236"/>
      <c r="E114" s="237">
        <v>8.9999999999999993E-3</v>
      </c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124</v>
      </c>
      <c r="AH114" s="212">
        <v>4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43" t="s">
        <v>114</v>
      </c>
      <c r="B115" s="244" t="s">
        <v>73</v>
      </c>
      <c r="C115" s="267" t="s">
        <v>74</v>
      </c>
      <c r="D115" s="245"/>
      <c r="E115" s="246"/>
      <c r="F115" s="247"/>
      <c r="G115" s="247">
        <f>SUMIF(AG116:AG174,"&lt;&gt;NOR",G116:G174)</f>
        <v>0</v>
      </c>
      <c r="H115" s="247"/>
      <c r="I115" s="247">
        <f>SUM(I116:I174)</f>
        <v>0</v>
      </c>
      <c r="J115" s="247"/>
      <c r="K115" s="247">
        <f>SUM(K116:K174)</f>
        <v>0</v>
      </c>
      <c r="L115" s="247"/>
      <c r="M115" s="247">
        <f>SUM(M116:M174)</f>
        <v>0</v>
      </c>
      <c r="N115" s="247"/>
      <c r="O115" s="247">
        <f>SUM(O116:O174)</f>
        <v>24.580000000000002</v>
      </c>
      <c r="P115" s="247"/>
      <c r="Q115" s="247">
        <f>SUM(Q116:Q174)</f>
        <v>0</v>
      </c>
      <c r="R115" s="247"/>
      <c r="S115" s="247"/>
      <c r="T115" s="248"/>
      <c r="U115" s="242"/>
      <c r="V115" s="242">
        <f>SUM(V116:V174)</f>
        <v>32.659999999999997</v>
      </c>
      <c r="W115" s="242"/>
      <c r="X115" s="242"/>
      <c r="AG115" t="s">
        <v>115</v>
      </c>
    </row>
    <row r="116" spans="1:60" outlineLevel="1" x14ac:dyDescent="0.2">
      <c r="A116" s="249">
        <v>18</v>
      </c>
      <c r="B116" s="250" t="s">
        <v>223</v>
      </c>
      <c r="C116" s="268" t="s">
        <v>224</v>
      </c>
      <c r="D116" s="251" t="s">
        <v>187</v>
      </c>
      <c r="E116" s="252">
        <v>6.8</v>
      </c>
      <c r="F116" s="253"/>
      <c r="G116" s="254">
        <f>ROUND(E116*F116,2)</f>
        <v>0</v>
      </c>
      <c r="H116" s="253"/>
      <c r="I116" s="254">
        <f>ROUND(E116*H116,2)</f>
        <v>0</v>
      </c>
      <c r="J116" s="253"/>
      <c r="K116" s="254">
        <f>ROUND(E116*J116,2)</f>
        <v>0</v>
      </c>
      <c r="L116" s="254">
        <v>21</v>
      </c>
      <c r="M116" s="254">
        <f>G116*(1+L116/100)</f>
        <v>0</v>
      </c>
      <c r="N116" s="254">
        <v>7.3899999999999993E-2</v>
      </c>
      <c r="O116" s="254">
        <f>ROUND(E116*N116,2)</f>
        <v>0.5</v>
      </c>
      <c r="P116" s="254">
        <v>0</v>
      </c>
      <c r="Q116" s="254">
        <f>ROUND(E116*P116,2)</f>
        <v>0</v>
      </c>
      <c r="R116" s="254"/>
      <c r="S116" s="254" t="s">
        <v>193</v>
      </c>
      <c r="T116" s="255" t="s">
        <v>120</v>
      </c>
      <c r="U116" s="231">
        <v>0.45200000000000001</v>
      </c>
      <c r="V116" s="231">
        <f>ROUND(E116*U116,2)</f>
        <v>3.07</v>
      </c>
      <c r="W116" s="231"/>
      <c r="X116" s="231" t="s">
        <v>121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188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9" t="s">
        <v>225</v>
      </c>
      <c r="D117" s="232"/>
      <c r="E117" s="233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124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9" t="s">
        <v>226</v>
      </c>
      <c r="D118" s="232"/>
      <c r="E118" s="233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124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9" t="s">
        <v>227</v>
      </c>
      <c r="D119" s="232"/>
      <c r="E119" s="233">
        <v>7.8</v>
      </c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124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9" t="s">
        <v>228</v>
      </c>
      <c r="D120" s="232"/>
      <c r="E120" s="233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124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9" t="s">
        <v>229</v>
      </c>
      <c r="D121" s="232"/>
      <c r="E121" s="233">
        <v>-1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124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70" t="s">
        <v>128</v>
      </c>
      <c r="D122" s="234"/>
      <c r="E122" s="235">
        <v>6.8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124</v>
      </c>
      <c r="AH122" s="212">
        <v>1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49">
        <v>19</v>
      </c>
      <c r="B123" s="250" t="s">
        <v>230</v>
      </c>
      <c r="C123" s="268" t="s">
        <v>231</v>
      </c>
      <c r="D123" s="251" t="s">
        <v>187</v>
      </c>
      <c r="E123" s="252">
        <v>6.8</v>
      </c>
      <c r="F123" s="253"/>
      <c r="G123" s="254">
        <f>ROUND(E123*F123,2)</f>
        <v>0</v>
      </c>
      <c r="H123" s="253"/>
      <c r="I123" s="254">
        <f>ROUND(E123*H123,2)</f>
        <v>0</v>
      </c>
      <c r="J123" s="253"/>
      <c r="K123" s="254">
        <f>ROUND(E123*J123,2)</f>
        <v>0</v>
      </c>
      <c r="L123" s="254">
        <v>21</v>
      </c>
      <c r="M123" s="254">
        <f>G123*(1+L123/100)</f>
        <v>0</v>
      </c>
      <c r="N123" s="254">
        <v>0.378</v>
      </c>
      <c r="O123" s="254">
        <f>ROUND(E123*N123,2)</f>
        <v>2.57</v>
      </c>
      <c r="P123" s="254">
        <v>0</v>
      </c>
      <c r="Q123" s="254">
        <f>ROUND(E123*P123,2)</f>
        <v>0</v>
      </c>
      <c r="R123" s="254"/>
      <c r="S123" s="254" t="s">
        <v>119</v>
      </c>
      <c r="T123" s="255" t="s">
        <v>120</v>
      </c>
      <c r="U123" s="231">
        <v>2.5999999999999999E-2</v>
      </c>
      <c r="V123" s="231">
        <f>ROUND(E123*U123,2)</f>
        <v>0.18</v>
      </c>
      <c r="W123" s="231"/>
      <c r="X123" s="231" t="s">
        <v>121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188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69" t="s">
        <v>225</v>
      </c>
      <c r="D124" s="232"/>
      <c r="E124" s="233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124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9" t="s">
        <v>226</v>
      </c>
      <c r="D125" s="232"/>
      <c r="E125" s="233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124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9" t="s">
        <v>227</v>
      </c>
      <c r="D126" s="232"/>
      <c r="E126" s="233">
        <v>7.8</v>
      </c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124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9" t="s">
        <v>228</v>
      </c>
      <c r="D127" s="232"/>
      <c r="E127" s="233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124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9" t="s">
        <v>229</v>
      </c>
      <c r="D128" s="232"/>
      <c r="E128" s="233">
        <v>-1</v>
      </c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124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70" t="s">
        <v>128</v>
      </c>
      <c r="D129" s="234"/>
      <c r="E129" s="235">
        <v>6.8</v>
      </c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124</v>
      </c>
      <c r="AH129" s="212">
        <v>1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49">
        <v>20</v>
      </c>
      <c r="B130" s="250" t="s">
        <v>232</v>
      </c>
      <c r="C130" s="268" t="s">
        <v>233</v>
      </c>
      <c r="D130" s="251" t="s">
        <v>187</v>
      </c>
      <c r="E130" s="252">
        <v>6.8</v>
      </c>
      <c r="F130" s="253"/>
      <c r="G130" s="254">
        <f>ROUND(E130*F130,2)</f>
        <v>0</v>
      </c>
      <c r="H130" s="253"/>
      <c r="I130" s="254">
        <f>ROUND(E130*H130,2)</f>
        <v>0</v>
      </c>
      <c r="J130" s="253"/>
      <c r="K130" s="254">
        <f>ROUND(E130*J130,2)</f>
        <v>0</v>
      </c>
      <c r="L130" s="254">
        <v>21</v>
      </c>
      <c r="M130" s="254">
        <f>G130*(1+L130/100)</f>
        <v>0</v>
      </c>
      <c r="N130" s="254">
        <v>8.7379999999999999E-2</v>
      </c>
      <c r="O130" s="254">
        <f>ROUND(E130*N130,2)</f>
        <v>0.59</v>
      </c>
      <c r="P130" s="254">
        <v>0</v>
      </c>
      <c r="Q130" s="254">
        <f>ROUND(E130*P130,2)</f>
        <v>0</v>
      </c>
      <c r="R130" s="254" t="s">
        <v>174</v>
      </c>
      <c r="S130" s="254" t="s">
        <v>119</v>
      </c>
      <c r="T130" s="255" t="s">
        <v>120</v>
      </c>
      <c r="U130" s="231">
        <v>0</v>
      </c>
      <c r="V130" s="231">
        <f>ROUND(E130*U130,2)</f>
        <v>0</v>
      </c>
      <c r="W130" s="231"/>
      <c r="X130" s="231" t="s">
        <v>176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177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9" t="s">
        <v>225</v>
      </c>
      <c r="D131" s="232"/>
      <c r="E131" s="233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124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9" t="s">
        <v>226</v>
      </c>
      <c r="D132" s="232"/>
      <c r="E132" s="233"/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124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9" t="s">
        <v>227</v>
      </c>
      <c r="D133" s="232"/>
      <c r="E133" s="233">
        <v>7.8</v>
      </c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124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9" t="s">
        <v>228</v>
      </c>
      <c r="D134" s="232"/>
      <c r="E134" s="233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124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9" t="s">
        <v>229</v>
      </c>
      <c r="D135" s="232"/>
      <c r="E135" s="233">
        <v>-1</v>
      </c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124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70" t="s">
        <v>128</v>
      </c>
      <c r="D136" s="234"/>
      <c r="E136" s="235">
        <v>6.8</v>
      </c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124</v>
      </c>
      <c r="AH136" s="212">
        <v>1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49">
        <v>21</v>
      </c>
      <c r="B137" s="250" t="s">
        <v>234</v>
      </c>
      <c r="C137" s="268" t="s">
        <v>235</v>
      </c>
      <c r="D137" s="251" t="s">
        <v>198</v>
      </c>
      <c r="E137" s="252">
        <v>10.8</v>
      </c>
      <c r="F137" s="253"/>
      <c r="G137" s="254">
        <f>ROUND(E137*F137,2)</f>
        <v>0</v>
      </c>
      <c r="H137" s="253"/>
      <c r="I137" s="254">
        <f>ROUND(E137*H137,2)</f>
        <v>0</v>
      </c>
      <c r="J137" s="253"/>
      <c r="K137" s="254">
        <f>ROUND(E137*J137,2)</f>
        <v>0</v>
      </c>
      <c r="L137" s="254">
        <v>21</v>
      </c>
      <c r="M137" s="254">
        <f>G137*(1+L137/100)</f>
        <v>0</v>
      </c>
      <c r="N137" s="254">
        <v>3.3E-4</v>
      </c>
      <c r="O137" s="254">
        <f>ROUND(E137*N137,2)</f>
        <v>0</v>
      </c>
      <c r="P137" s="254">
        <v>0</v>
      </c>
      <c r="Q137" s="254">
        <f>ROUND(E137*P137,2)</f>
        <v>0</v>
      </c>
      <c r="R137" s="254"/>
      <c r="S137" s="254" t="s">
        <v>193</v>
      </c>
      <c r="T137" s="255" t="s">
        <v>120</v>
      </c>
      <c r="U137" s="231">
        <v>0.41</v>
      </c>
      <c r="V137" s="231">
        <f>ROUND(E137*U137,2)</f>
        <v>4.43</v>
      </c>
      <c r="W137" s="231"/>
      <c r="X137" s="231" t="s">
        <v>121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188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9" t="s">
        <v>225</v>
      </c>
      <c r="D138" s="232"/>
      <c r="E138" s="233"/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124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9" t="s">
        <v>236</v>
      </c>
      <c r="D139" s="232"/>
      <c r="E139" s="233">
        <v>7.8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124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69" t="s">
        <v>237</v>
      </c>
      <c r="D140" s="232"/>
      <c r="E140" s="233">
        <v>3</v>
      </c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124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70" t="s">
        <v>128</v>
      </c>
      <c r="D141" s="234"/>
      <c r="E141" s="235">
        <v>10.8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124</v>
      </c>
      <c r="AH141" s="212">
        <v>1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49">
        <v>22</v>
      </c>
      <c r="B142" s="250" t="s">
        <v>238</v>
      </c>
      <c r="C142" s="268" t="s">
        <v>239</v>
      </c>
      <c r="D142" s="251" t="s">
        <v>187</v>
      </c>
      <c r="E142" s="252">
        <v>29.2</v>
      </c>
      <c r="F142" s="253"/>
      <c r="G142" s="254">
        <f>ROUND(E142*F142,2)</f>
        <v>0</v>
      </c>
      <c r="H142" s="253"/>
      <c r="I142" s="254">
        <f>ROUND(E142*H142,2)</f>
        <v>0</v>
      </c>
      <c r="J142" s="253"/>
      <c r="K142" s="254">
        <f>ROUND(E142*J142,2)</f>
        <v>0</v>
      </c>
      <c r="L142" s="254">
        <v>21</v>
      </c>
      <c r="M142" s="254">
        <f>G142*(1+L142/100)</f>
        <v>0</v>
      </c>
      <c r="N142" s="254">
        <v>0</v>
      </c>
      <c r="O142" s="254">
        <f>ROUND(E142*N142,2)</f>
        <v>0</v>
      </c>
      <c r="P142" s="254">
        <v>0</v>
      </c>
      <c r="Q142" s="254">
        <f>ROUND(E142*P142,2)</f>
        <v>0</v>
      </c>
      <c r="R142" s="254"/>
      <c r="S142" s="254" t="s">
        <v>119</v>
      </c>
      <c r="T142" s="255" t="s">
        <v>120</v>
      </c>
      <c r="U142" s="231">
        <v>0.02</v>
      </c>
      <c r="V142" s="231">
        <f>ROUND(E142*U142,2)</f>
        <v>0.57999999999999996</v>
      </c>
      <c r="W142" s="231"/>
      <c r="X142" s="231" t="s">
        <v>121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188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9" t="s">
        <v>240</v>
      </c>
      <c r="D143" s="232"/>
      <c r="E143" s="233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124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69" t="s">
        <v>241</v>
      </c>
      <c r="D144" s="232"/>
      <c r="E144" s="233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124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9" t="s">
        <v>133</v>
      </c>
      <c r="D145" s="232"/>
      <c r="E145" s="233"/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124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9" t="s">
        <v>242</v>
      </c>
      <c r="D146" s="232"/>
      <c r="E146" s="233">
        <v>29.2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124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70" t="s">
        <v>128</v>
      </c>
      <c r="D147" s="234"/>
      <c r="E147" s="235">
        <v>29.2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124</v>
      </c>
      <c r="AH147" s="212">
        <v>1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49">
        <v>23</v>
      </c>
      <c r="B148" s="250" t="s">
        <v>243</v>
      </c>
      <c r="C148" s="268" t="s">
        <v>244</v>
      </c>
      <c r="D148" s="251" t="s">
        <v>187</v>
      </c>
      <c r="E148" s="252">
        <v>29.2</v>
      </c>
      <c r="F148" s="253"/>
      <c r="G148" s="254">
        <f>ROUND(E148*F148,2)</f>
        <v>0</v>
      </c>
      <c r="H148" s="253"/>
      <c r="I148" s="254">
        <f>ROUND(E148*H148,2)</f>
        <v>0</v>
      </c>
      <c r="J148" s="253"/>
      <c r="K148" s="254">
        <f>ROUND(E148*J148,2)</f>
        <v>0</v>
      </c>
      <c r="L148" s="254">
        <v>21</v>
      </c>
      <c r="M148" s="254">
        <f>G148*(1+L148/100)</f>
        <v>0</v>
      </c>
      <c r="N148" s="254">
        <v>0.441</v>
      </c>
      <c r="O148" s="254">
        <f>ROUND(E148*N148,2)</f>
        <v>12.88</v>
      </c>
      <c r="P148" s="254">
        <v>0</v>
      </c>
      <c r="Q148" s="254">
        <f>ROUND(E148*P148,2)</f>
        <v>0</v>
      </c>
      <c r="R148" s="254"/>
      <c r="S148" s="254" t="s">
        <v>119</v>
      </c>
      <c r="T148" s="255" t="s">
        <v>120</v>
      </c>
      <c r="U148" s="231">
        <v>2.9000000000000001E-2</v>
      </c>
      <c r="V148" s="231">
        <f>ROUND(E148*U148,2)</f>
        <v>0.85</v>
      </c>
      <c r="W148" s="231"/>
      <c r="X148" s="231" t="s">
        <v>121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188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69" t="s">
        <v>240</v>
      </c>
      <c r="D149" s="232"/>
      <c r="E149" s="233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124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69" t="s">
        <v>241</v>
      </c>
      <c r="D150" s="232"/>
      <c r="E150" s="233"/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124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9" t="s">
        <v>133</v>
      </c>
      <c r="D151" s="232"/>
      <c r="E151" s="233"/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124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9" t="s">
        <v>242</v>
      </c>
      <c r="D152" s="232"/>
      <c r="E152" s="233">
        <v>29.2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124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70" t="s">
        <v>128</v>
      </c>
      <c r="D153" s="234"/>
      <c r="E153" s="235">
        <v>29.2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124</v>
      </c>
      <c r="AH153" s="212">
        <v>1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49">
        <v>24</v>
      </c>
      <c r="B154" s="250" t="s">
        <v>245</v>
      </c>
      <c r="C154" s="268" t="s">
        <v>246</v>
      </c>
      <c r="D154" s="251" t="s">
        <v>187</v>
      </c>
      <c r="E154" s="252">
        <v>29.2</v>
      </c>
      <c r="F154" s="253"/>
      <c r="G154" s="254">
        <f>ROUND(E154*F154,2)</f>
        <v>0</v>
      </c>
      <c r="H154" s="253"/>
      <c r="I154" s="254">
        <f>ROUND(E154*H154,2)</f>
        <v>0</v>
      </c>
      <c r="J154" s="253"/>
      <c r="K154" s="254">
        <f>ROUND(E154*J154,2)</f>
        <v>0</v>
      </c>
      <c r="L154" s="254">
        <v>21</v>
      </c>
      <c r="M154" s="254">
        <f>G154*(1+L154/100)</f>
        <v>0</v>
      </c>
      <c r="N154" s="254">
        <v>7.3899999999999993E-2</v>
      </c>
      <c r="O154" s="254">
        <f>ROUND(E154*N154,2)</f>
        <v>2.16</v>
      </c>
      <c r="P154" s="254">
        <v>0</v>
      </c>
      <c r="Q154" s="254">
        <f>ROUND(E154*P154,2)</f>
        <v>0</v>
      </c>
      <c r="R154" s="254"/>
      <c r="S154" s="254" t="s">
        <v>119</v>
      </c>
      <c r="T154" s="255" t="s">
        <v>120</v>
      </c>
      <c r="U154" s="231">
        <v>0.47799999999999998</v>
      </c>
      <c r="V154" s="231">
        <f>ROUND(E154*U154,2)</f>
        <v>13.96</v>
      </c>
      <c r="W154" s="231"/>
      <c r="X154" s="231" t="s">
        <v>121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188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9" t="s">
        <v>241</v>
      </c>
      <c r="D155" s="232"/>
      <c r="E155" s="233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124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9" t="s">
        <v>133</v>
      </c>
      <c r="D156" s="232"/>
      <c r="E156" s="233"/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124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69" t="s">
        <v>242</v>
      </c>
      <c r="D157" s="232"/>
      <c r="E157" s="233">
        <v>29.2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124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70" t="s">
        <v>128</v>
      </c>
      <c r="D158" s="234"/>
      <c r="E158" s="235">
        <v>29.2</v>
      </c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124</v>
      </c>
      <c r="AH158" s="212">
        <v>1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49">
        <v>25</v>
      </c>
      <c r="B159" s="250" t="s">
        <v>247</v>
      </c>
      <c r="C159" s="268" t="s">
        <v>248</v>
      </c>
      <c r="D159" s="251" t="s">
        <v>187</v>
      </c>
      <c r="E159" s="252">
        <v>32.119999999999997</v>
      </c>
      <c r="F159" s="253"/>
      <c r="G159" s="254">
        <f>ROUND(E159*F159,2)</f>
        <v>0</v>
      </c>
      <c r="H159" s="253"/>
      <c r="I159" s="254">
        <f>ROUND(E159*H159,2)</f>
        <v>0</v>
      </c>
      <c r="J159" s="253"/>
      <c r="K159" s="254">
        <f>ROUND(E159*J159,2)</f>
        <v>0</v>
      </c>
      <c r="L159" s="254">
        <v>21</v>
      </c>
      <c r="M159" s="254">
        <f>G159*(1+L159/100)</f>
        <v>0</v>
      </c>
      <c r="N159" s="254">
        <v>0.17280000000000001</v>
      </c>
      <c r="O159" s="254">
        <f>ROUND(E159*N159,2)</f>
        <v>5.55</v>
      </c>
      <c r="P159" s="254">
        <v>0</v>
      </c>
      <c r="Q159" s="254">
        <f>ROUND(E159*P159,2)</f>
        <v>0</v>
      </c>
      <c r="R159" s="254" t="s">
        <v>174</v>
      </c>
      <c r="S159" s="254" t="s">
        <v>119</v>
      </c>
      <c r="T159" s="255" t="s">
        <v>120</v>
      </c>
      <c r="U159" s="231">
        <v>0</v>
      </c>
      <c r="V159" s="231">
        <f>ROUND(E159*U159,2)</f>
        <v>0</v>
      </c>
      <c r="W159" s="231"/>
      <c r="X159" s="231" t="s">
        <v>176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177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69" t="s">
        <v>240</v>
      </c>
      <c r="D160" s="232"/>
      <c r="E160" s="233"/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124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69" t="s">
        <v>241</v>
      </c>
      <c r="D161" s="232"/>
      <c r="E161" s="233"/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  <c r="R161" s="231"/>
      <c r="S161" s="231"/>
      <c r="T161" s="231"/>
      <c r="U161" s="231"/>
      <c r="V161" s="231"/>
      <c r="W161" s="231"/>
      <c r="X161" s="23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124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29"/>
      <c r="B162" s="230"/>
      <c r="C162" s="269" t="s">
        <v>133</v>
      </c>
      <c r="D162" s="232"/>
      <c r="E162" s="233"/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124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69" t="s">
        <v>242</v>
      </c>
      <c r="D163" s="232"/>
      <c r="E163" s="233">
        <v>29.2</v>
      </c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124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70" t="s">
        <v>128</v>
      </c>
      <c r="D164" s="234"/>
      <c r="E164" s="235">
        <v>29.2</v>
      </c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124</v>
      </c>
      <c r="AH164" s="212">
        <v>1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71" t="s">
        <v>249</v>
      </c>
      <c r="D165" s="236"/>
      <c r="E165" s="237">
        <v>2.92</v>
      </c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231"/>
      <c r="T165" s="231"/>
      <c r="U165" s="231"/>
      <c r="V165" s="231"/>
      <c r="W165" s="231"/>
      <c r="X165" s="23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124</v>
      </c>
      <c r="AH165" s="212">
        <v>4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9">
        <v>26</v>
      </c>
      <c r="B166" s="250" t="s">
        <v>250</v>
      </c>
      <c r="C166" s="268" t="s">
        <v>251</v>
      </c>
      <c r="D166" s="251" t="s">
        <v>198</v>
      </c>
      <c r="E166" s="252">
        <v>22.3</v>
      </c>
      <c r="F166" s="253"/>
      <c r="G166" s="254">
        <f>ROUND(E166*F166,2)</f>
        <v>0</v>
      </c>
      <c r="H166" s="253"/>
      <c r="I166" s="254">
        <f>ROUND(E166*H166,2)</f>
        <v>0</v>
      </c>
      <c r="J166" s="253"/>
      <c r="K166" s="254">
        <f>ROUND(E166*J166,2)</f>
        <v>0</v>
      </c>
      <c r="L166" s="254">
        <v>21</v>
      </c>
      <c r="M166" s="254">
        <f>G166*(1+L166/100)</f>
        <v>0</v>
      </c>
      <c r="N166" s="254">
        <v>3.6000000000000002E-4</v>
      </c>
      <c r="O166" s="254">
        <f>ROUND(E166*N166,2)</f>
        <v>0.01</v>
      </c>
      <c r="P166" s="254">
        <v>0</v>
      </c>
      <c r="Q166" s="254">
        <f>ROUND(E166*P166,2)</f>
        <v>0</v>
      </c>
      <c r="R166" s="254"/>
      <c r="S166" s="254" t="s">
        <v>119</v>
      </c>
      <c r="T166" s="255" t="s">
        <v>120</v>
      </c>
      <c r="U166" s="231">
        <v>0.43</v>
      </c>
      <c r="V166" s="231">
        <f>ROUND(E166*U166,2)</f>
        <v>9.59</v>
      </c>
      <c r="W166" s="231"/>
      <c r="X166" s="231" t="s">
        <v>121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188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69" t="s">
        <v>241</v>
      </c>
      <c r="D167" s="232"/>
      <c r="E167" s="233"/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124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69" t="s">
        <v>252</v>
      </c>
      <c r="D168" s="232"/>
      <c r="E168" s="233">
        <v>22.3</v>
      </c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124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70" t="s">
        <v>128</v>
      </c>
      <c r="D169" s="234"/>
      <c r="E169" s="235">
        <v>22.3</v>
      </c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124</v>
      </c>
      <c r="AH169" s="212">
        <v>1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49">
        <v>27</v>
      </c>
      <c r="B170" s="250" t="s">
        <v>253</v>
      </c>
      <c r="C170" s="268" t="s">
        <v>254</v>
      </c>
      <c r="D170" s="251" t="s">
        <v>203</v>
      </c>
      <c r="E170" s="252">
        <v>4</v>
      </c>
      <c r="F170" s="253"/>
      <c r="G170" s="254">
        <f>ROUND(E170*F170,2)</f>
        <v>0</v>
      </c>
      <c r="H170" s="253"/>
      <c r="I170" s="254">
        <f>ROUND(E170*H170,2)</f>
        <v>0</v>
      </c>
      <c r="J170" s="253"/>
      <c r="K170" s="254">
        <f>ROUND(E170*J170,2)</f>
        <v>0</v>
      </c>
      <c r="L170" s="254">
        <v>21</v>
      </c>
      <c r="M170" s="254">
        <f>G170*(1+L170/100)</f>
        <v>0</v>
      </c>
      <c r="N170" s="254">
        <v>8.1000000000000003E-2</v>
      </c>
      <c r="O170" s="254">
        <f>ROUND(E170*N170,2)</f>
        <v>0.32</v>
      </c>
      <c r="P170" s="254">
        <v>0</v>
      </c>
      <c r="Q170" s="254">
        <f>ROUND(E170*P170,2)</f>
        <v>0</v>
      </c>
      <c r="R170" s="254"/>
      <c r="S170" s="254" t="s">
        <v>193</v>
      </c>
      <c r="T170" s="255" t="s">
        <v>194</v>
      </c>
      <c r="U170" s="231">
        <v>0</v>
      </c>
      <c r="V170" s="231">
        <f>ROUND(E170*U170,2)</f>
        <v>0</v>
      </c>
      <c r="W170" s="231"/>
      <c r="X170" s="231" t="s">
        <v>121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122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2.5" outlineLevel="1" x14ac:dyDescent="0.2">
      <c r="A171" s="229"/>
      <c r="B171" s="230"/>
      <c r="C171" s="272" t="s">
        <v>255</v>
      </c>
      <c r="D171" s="256"/>
      <c r="E171" s="256"/>
      <c r="F171" s="256"/>
      <c r="G171" s="256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157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57" t="str">
        <f>C171</f>
        <v>Parkovací retardér, opatření proti poškození nabíjecí stanice automobilem, dodávka včetně kotvících prvků, reflexní povrchová úprava žlutočerná.</v>
      </c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69" t="s">
        <v>256</v>
      </c>
      <c r="D172" s="232"/>
      <c r="E172" s="233"/>
      <c r="F172" s="231"/>
      <c r="G172" s="231"/>
      <c r="H172" s="231"/>
      <c r="I172" s="231"/>
      <c r="J172" s="231"/>
      <c r="K172" s="231"/>
      <c r="L172" s="231"/>
      <c r="M172" s="231"/>
      <c r="N172" s="231"/>
      <c r="O172" s="231"/>
      <c r="P172" s="231"/>
      <c r="Q172" s="231"/>
      <c r="R172" s="231"/>
      <c r="S172" s="231"/>
      <c r="T172" s="231"/>
      <c r="U172" s="231"/>
      <c r="V172" s="231"/>
      <c r="W172" s="231"/>
      <c r="X172" s="23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124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9" t="s">
        <v>257</v>
      </c>
      <c r="D173" s="232"/>
      <c r="E173" s="233">
        <v>4</v>
      </c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124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29"/>
      <c r="B174" s="230"/>
      <c r="C174" s="270" t="s">
        <v>128</v>
      </c>
      <c r="D174" s="234"/>
      <c r="E174" s="235">
        <v>4</v>
      </c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124</v>
      </c>
      <c r="AH174" s="212">
        <v>1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43" t="s">
        <v>114</v>
      </c>
      <c r="B175" s="244" t="s">
        <v>75</v>
      </c>
      <c r="C175" s="267" t="s">
        <v>76</v>
      </c>
      <c r="D175" s="245"/>
      <c r="E175" s="246"/>
      <c r="F175" s="247"/>
      <c r="G175" s="247">
        <f>SUMIF(AG176:AG208,"&lt;&gt;NOR",G176:G208)</f>
        <v>0</v>
      </c>
      <c r="H175" s="247"/>
      <c r="I175" s="247">
        <f>SUM(I176:I208)</f>
        <v>0</v>
      </c>
      <c r="J175" s="247"/>
      <c r="K175" s="247">
        <f>SUM(K176:K208)</f>
        <v>0</v>
      </c>
      <c r="L175" s="247"/>
      <c r="M175" s="247">
        <f>SUM(M176:M208)</f>
        <v>0</v>
      </c>
      <c r="N175" s="247"/>
      <c r="O175" s="247">
        <f>SUM(O176:O208)</f>
        <v>7.5</v>
      </c>
      <c r="P175" s="247"/>
      <c r="Q175" s="247">
        <f>SUM(Q176:Q208)</f>
        <v>0</v>
      </c>
      <c r="R175" s="247"/>
      <c r="S175" s="247"/>
      <c r="T175" s="248"/>
      <c r="U175" s="242"/>
      <c r="V175" s="242">
        <f>SUM(V176:V208)</f>
        <v>10.96</v>
      </c>
      <c r="W175" s="242"/>
      <c r="X175" s="242"/>
      <c r="AG175" t="s">
        <v>115</v>
      </c>
    </row>
    <row r="176" spans="1:60" ht="22.5" outlineLevel="1" x14ac:dyDescent="0.2">
      <c r="A176" s="249">
        <v>28</v>
      </c>
      <c r="B176" s="250" t="s">
        <v>258</v>
      </c>
      <c r="C176" s="268" t="s">
        <v>259</v>
      </c>
      <c r="D176" s="251" t="s">
        <v>198</v>
      </c>
      <c r="E176" s="252">
        <v>17.5</v>
      </c>
      <c r="F176" s="253"/>
      <c r="G176" s="254">
        <f>ROUND(E176*F176,2)</f>
        <v>0</v>
      </c>
      <c r="H176" s="253"/>
      <c r="I176" s="254">
        <f>ROUND(E176*H176,2)</f>
        <v>0</v>
      </c>
      <c r="J176" s="253"/>
      <c r="K176" s="254">
        <f>ROUND(E176*J176,2)</f>
        <v>0</v>
      </c>
      <c r="L176" s="254">
        <v>21</v>
      </c>
      <c r="M176" s="254">
        <f>G176*(1+L176/100)</f>
        <v>0</v>
      </c>
      <c r="N176" s="254">
        <v>0.26680999999999999</v>
      </c>
      <c r="O176" s="254">
        <f>ROUND(E176*N176,2)</f>
        <v>4.67</v>
      </c>
      <c r="P176" s="254">
        <v>0</v>
      </c>
      <c r="Q176" s="254">
        <f>ROUND(E176*P176,2)</f>
        <v>0</v>
      </c>
      <c r="R176" s="254"/>
      <c r="S176" s="254" t="s">
        <v>119</v>
      </c>
      <c r="T176" s="255" t="s">
        <v>120</v>
      </c>
      <c r="U176" s="231">
        <v>0.33704000000000001</v>
      </c>
      <c r="V176" s="231">
        <f>ROUND(E176*U176,2)</f>
        <v>5.9</v>
      </c>
      <c r="W176" s="231"/>
      <c r="X176" s="231" t="s">
        <v>121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188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69" t="s">
        <v>260</v>
      </c>
      <c r="D177" s="232"/>
      <c r="E177" s="233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124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9" t="s">
        <v>261</v>
      </c>
      <c r="D178" s="232"/>
      <c r="E178" s="233"/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124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69" t="s">
        <v>262</v>
      </c>
      <c r="D179" s="232"/>
      <c r="E179" s="233">
        <v>17.5</v>
      </c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1"/>
      <c r="U179" s="231"/>
      <c r="V179" s="231"/>
      <c r="W179" s="231"/>
      <c r="X179" s="23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124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70" t="s">
        <v>128</v>
      </c>
      <c r="D180" s="234"/>
      <c r="E180" s="235">
        <v>17.5</v>
      </c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124</v>
      </c>
      <c r="AH180" s="212">
        <v>1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49">
        <v>29</v>
      </c>
      <c r="B181" s="250" t="s">
        <v>263</v>
      </c>
      <c r="C181" s="268" t="s">
        <v>264</v>
      </c>
      <c r="D181" s="251" t="s">
        <v>198</v>
      </c>
      <c r="E181" s="252">
        <v>5.65</v>
      </c>
      <c r="F181" s="253"/>
      <c r="G181" s="254">
        <f>ROUND(E181*F181,2)</f>
        <v>0</v>
      </c>
      <c r="H181" s="253"/>
      <c r="I181" s="254">
        <f>ROUND(E181*H181,2)</f>
        <v>0</v>
      </c>
      <c r="J181" s="253"/>
      <c r="K181" s="254">
        <f>ROUND(E181*J181,2)</f>
        <v>0</v>
      </c>
      <c r="L181" s="254">
        <v>21</v>
      </c>
      <c r="M181" s="254">
        <f>G181*(1+L181/100)</f>
        <v>0</v>
      </c>
      <c r="N181" s="254">
        <v>0.24357999999999999</v>
      </c>
      <c r="O181" s="254">
        <f>ROUND(E181*N181,2)</f>
        <v>1.38</v>
      </c>
      <c r="P181" s="254">
        <v>0</v>
      </c>
      <c r="Q181" s="254">
        <f>ROUND(E181*P181,2)</f>
        <v>0</v>
      </c>
      <c r="R181" s="254"/>
      <c r="S181" s="254" t="s">
        <v>119</v>
      </c>
      <c r="T181" s="255" t="s">
        <v>120</v>
      </c>
      <c r="U181" s="231">
        <v>0.33704000000000001</v>
      </c>
      <c r="V181" s="231">
        <f>ROUND(E181*U181,2)</f>
        <v>1.9</v>
      </c>
      <c r="W181" s="231"/>
      <c r="X181" s="231" t="s">
        <v>121</v>
      </c>
      <c r="Y181" s="212"/>
      <c r="Z181" s="212"/>
      <c r="AA181" s="212"/>
      <c r="AB181" s="212"/>
      <c r="AC181" s="212"/>
      <c r="AD181" s="212"/>
      <c r="AE181" s="212"/>
      <c r="AF181" s="212"/>
      <c r="AG181" s="212" t="s">
        <v>188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69" t="s">
        <v>265</v>
      </c>
      <c r="D182" s="232"/>
      <c r="E182" s="233"/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124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69" t="s">
        <v>266</v>
      </c>
      <c r="D183" s="232"/>
      <c r="E183" s="233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124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69" t="s">
        <v>267</v>
      </c>
      <c r="D184" s="232"/>
      <c r="E184" s="233">
        <v>5.65</v>
      </c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124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70" t="s">
        <v>128</v>
      </c>
      <c r="D185" s="234"/>
      <c r="E185" s="235">
        <v>5.65</v>
      </c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124</v>
      </c>
      <c r="AH185" s="212">
        <v>1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2.5" outlineLevel="1" x14ac:dyDescent="0.2">
      <c r="A186" s="249">
        <v>30</v>
      </c>
      <c r="B186" s="250" t="s">
        <v>268</v>
      </c>
      <c r="C186" s="268" t="s">
        <v>269</v>
      </c>
      <c r="D186" s="251" t="s">
        <v>198</v>
      </c>
      <c r="E186" s="252">
        <v>6.75</v>
      </c>
      <c r="F186" s="253"/>
      <c r="G186" s="254">
        <f>ROUND(E186*F186,2)</f>
        <v>0</v>
      </c>
      <c r="H186" s="253"/>
      <c r="I186" s="254">
        <f>ROUND(E186*H186,2)</f>
        <v>0</v>
      </c>
      <c r="J186" s="253"/>
      <c r="K186" s="254">
        <f>ROUND(E186*J186,2)</f>
        <v>0</v>
      </c>
      <c r="L186" s="254">
        <v>21</v>
      </c>
      <c r="M186" s="254">
        <f>G186*(1+L186/100)</f>
        <v>0</v>
      </c>
      <c r="N186" s="254">
        <v>0.19520000000000001</v>
      </c>
      <c r="O186" s="254">
        <f>ROUND(E186*N186,2)</f>
        <v>1.32</v>
      </c>
      <c r="P186" s="254">
        <v>0</v>
      </c>
      <c r="Q186" s="254">
        <f>ROUND(E186*P186,2)</f>
        <v>0</v>
      </c>
      <c r="R186" s="254"/>
      <c r="S186" s="254" t="s">
        <v>119</v>
      </c>
      <c r="T186" s="255" t="s">
        <v>120</v>
      </c>
      <c r="U186" s="231">
        <v>0.27200000000000002</v>
      </c>
      <c r="V186" s="231">
        <f>ROUND(E186*U186,2)</f>
        <v>1.84</v>
      </c>
      <c r="W186" s="231"/>
      <c r="X186" s="231" t="s">
        <v>121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188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69" t="s">
        <v>260</v>
      </c>
      <c r="D187" s="232"/>
      <c r="E187" s="233"/>
      <c r="F187" s="231"/>
      <c r="G187" s="231"/>
      <c r="H187" s="231"/>
      <c r="I187" s="231"/>
      <c r="J187" s="231"/>
      <c r="K187" s="231"/>
      <c r="L187" s="231"/>
      <c r="M187" s="231"/>
      <c r="N187" s="231"/>
      <c r="O187" s="231"/>
      <c r="P187" s="231"/>
      <c r="Q187" s="231"/>
      <c r="R187" s="231"/>
      <c r="S187" s="231"/>
      <c r="T187" s="231"/>
      <c r="U187" s="231"/>
      <c r="V187" s="231"/>
      <c r="W187" s="231"/>
      <c r="X187" s="23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124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69" t="s">
        <v>270</v>
      </c>
      <c r="D188" s="232"/>
      <c r="E188" s="233"/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124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69" t="s">
        <v>271</v>
      </c>
      <c r="D189" s="232"/>
      <c r="E189" s="233">
        <v>6.75</v>
      </c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124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70" t="s">
        <v>128</v>
      </c>
      <c r="D190" s="234"/>
      <c r="E190" s="235">
        <v>6.75</v>
      </c>
      <c r="F190" s="231"/>
      <c r="G190" s="231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124</v>
      </c>
      <c r="AH190" s="212">
        <v>1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49">
        <v>31</v>
      </c>
      <c r="B191" s="250" t="s">
        <v>272</v>
      </c>
      <c r="C191" s="268" t="s">
        <v>273</v>
      </c>
      <c r="D191" s="251" t="s">
        <v>274</v>
      </c>
      <c r="E191" s="252">
        <v>1</v>
      </c>
      <c r="F191" s="253"/>
      <c r="G191" s="254">
        <f>ROUND(E191*F191,2)</f>
        <v>0</v>
      </c>
      <c r="H191" s="253"/>
      <c r="I191" s="254">
        <f>ROUND(E191*H191,2)</f>
        <v>0</v>
      </c>
      <c r="J191" s="253"/>
      <c r="K191" s="254">
        <f>ROUND(E191*J191,2)</f>
        <v>0</v>
      </c>
      <c r="L191" s="254">
        <v>21</v>
      </c>
      <c r="M191" s="254">
        <f>G191*(1+L191/100)</f>
        <v>0</v>
      </c>
      <c r="N191" s="254">
        <v>0</v>
      </c>
      <c r="O191" s="254">
        <f>ROUND(E191*N191,2)</f>
        <v>0</v>
      </c>
      <c r="P191" s="254">
        <v>0</v>
      </c>
      <c r="Q191" s="254">
        <f>ROUND(E191*P191,2)</f>
        <v>0</v>
      </c>
      <c r="R191" s="254"/>
      <c r="S191" s="254" t="s">
        <v>193</v>
      </c>
      <c r="T191" s="255" t="s">
        <v>194</v>
      </c>
      <c r="U191" s="231">
        <v>0</v>
      </c>
      <c r="V191" s="231">
        <f>ROUND(E191*U191,2)</f>
        <v>0</v>
      </c>
      <c r="W191" s="231"/>
      <c r="X191" s="231" t="s">
        <v>121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188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72" t="s">
        <v>275</v>
      </c>
      <c r="D192" s="256"/>
      <c r="E192" s="256"/>
      <c r="F192" s="256"/>
      <c r="G192" s="256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1"/>
      <c r="T192" s="231"/>
      <c r="U192" s="231"/>
      <c r="V192" s="231"/>
      <c r="W192" s="231"/>
      <c r="X192" s="23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157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76" t="s">
        <v>276</v>
      </c>
      <c r="D193" s="258"/>
      <c r="E193" s="258"/>
      <c r="F193" s="258"/>
      <c r="G193" s="258"/>
      <c r="H193" s="231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231"/>
      <c r="T193" s="231"/>
      <c r="U193" s="231"/>
      <c r="V193" s="231"/>
      <c r="W193" s="231"/>
      <c r="X193" s="23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157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69" t="s">
        <v>277</v>
      </c>
      <c r="D194" s="232"/>
      <c r="E194" s="233"/>
      <c r="F194" s="231"/>
      <c r="G194" s="231"/>
      <c r="H194" s="23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124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69" t="s">
        <v>69</v>
      </c>
      <c r="D195" s="232"/>
      <c r="E195" s="233">
        <v>1</v>
      </c>
      <c r="F195" s="231"/>
      <c r="G195" s="231"/>
      <c r="H195" s="231"/>
      <c r="I195" s="231"/>
      <c r="J195" s="231"/>
      <c r="K195" s="231"/>
      <c r="L195" s="231"/>
      <c r="M195" s="231"/>
      <c r="N195" s="231"/>
      <c r="O195" s="231"/>
      <c r="P195" s="231"/>
      <c r="Q195" s="231"/>
      <c r="R195" s="231"/>
      <c r="S195" s="231"/>
      <c r="T195" s="231"/>
      <c r="U195" s="231"/>
      <c r="V195" s="231"/>
      <c r="W195" s="231"/>
      <c r="X195" s="231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124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70" t="s">
        <v>128</v>
      </c>
      <c r="D196" s="234"/>
      <c r="E196" s="235">
        <v>1</v>
      </c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  <c r="R196" s="231"/>
      <c r="S196" s="231"/>
      <c r="T196" s="231"/>
      <c r="U196" s="231"/>
      <c r="V196" s="231"/>
      <c r="W196" s="231"/>
      <c r="X196" s="23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124</v>
      </c>
      <c r="AH196" s="212">
        <v>1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49">
        <v>32</v>
      </c>
      <c r="B197" s="250" t="s">
        <v>278</v>
      </c>
      <c r="C197" s="268" t="s">
        <v>279</v>
      </c>
      <c r="D197" s="251" t="s">
        <v>203</v>
      </c>
      <c r="E197" s="252">
        <v>1</v>
      </c>
      <c r="F197" s="253"/>
      <c r="G197" s="254">
        <f>ROUND(E197*F197,2)</f>
        <v>0</v>
      </c>
      <c r="H197" s="253"/>
      <c r="I197" s="254">
        <f>ROUND(E197*H197,2)</f>
        <v>0</v>
      </c>
      <c r="J197" s="253"/>
      <c r="K197" s="254">
        <f>ROUND(E197*J197,2)</f>
        <v>0</v>
      </c>
      <c r="L197" s="254">
        <v>21</v>
      </c>
      <c r="M197" s="254">
        <f>G197*(1+L197/100)</f>
        <v>0</v>
      </c>
      <c r="N197" s="254">
        <v>0.11840000000000001</v>
      </c>
      <c r="O197" s="254">
        <f>ROUND(E197*N197,2)</f>
        <v>0.12</v>
      </c>
      <c r="P197" s="254">
        <v>0</v>
      </c>
      <c r="Q197" s="254">
        <f>ROUND(E197*P197,2)</f>
        <v>0</v>
      </c>
      <c r="R197" s="254"/>
      <c r="S197" s="254" t="s">
        <v>119</v>
      </c>
      <c r="T197" s="255" t="s">
        <v>120</v>
      </c>
      <c r="U197" s="231">
        <v>0.91800000000000004</v>
      </c>
      <c r="V197" s="231">
        <f>ROUND(E197*U197,2)</f>
        <v>0.92</v>
      </c>
      <c r="W197" s="231"/>
      <c r="X197" s="231" t="s">
        <v>121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122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69" t="s">
        <v>280</v>
      </c>
      <c r="D198" s="232"/>
      <c r="E198" s="233">
        <v>1</v>
      </c>
      <c r="F198" s="231"/>
      <c r="G198" s="231"/>
      <c r="H198" s="231"/>
      <c r="I198" s="231"/>
      <c r="J198" s="231"/>
      <c r="K198" s="231"/>
      <c r="L198" s="231"/>
      <c r="M198" s="231"/>
      <c r="N198" s="231"/>
      <c r="O198" s="231"/>
      <c r="P198" s="231"/>
      <c r="Q198" s="231"/>
      <c r="R198" s="231"/>
      <c r="S198" s="231"/>
      <c r="T198" s="231"/>
      <c r="U198" s="231"/>
      <c r="V198" s="231"/>
      <c r="W198" s="231"/>
      <c r="X198" s="23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124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49">
        <v>33</v>
      </c>
      <c r="B199" s="250" t="s">
        <v>281</v>
      </c>
      <c r="C199" s="268" t="s">
        <v>282</v>
      </c>
      <c r="D199" s="251" t="s">
        <v>203</v>
      </c>
      <c r="E199" s="252">
        <v>1</v>
      </c>
      <c r="F199" s="253"/>
      <c r="G199" s="254">
        <f>ROUND(E199*F199,2)</f>
        <v>0</v>
      </c>
      <c r="H199" s="253"/>
      <c r="I199" s="254">
        <f>ROUND(E199*H199,2)</f>
        <v>0</v>
      </c>
      <c r="J199" s="253"/>
      <c r="K199" s="254">
        <f>ROUND(E199*J199,2)</f>
        <v>0</v>
      </c>
      <c r="L199" s="254">
        <v>21</v>
      </c>
      <c r="M199" s="254">
        <f>G199*(1+L199/100)</f>
        <v>0</v>
      </c>
      <c r="N199" s="254">
        <v>0</v>
      </c>
      <c r="O199" s="254">
        <f>ROUND(E199*N199,2)</f>
        <v>0</v>
      </c>
      <c r="P199" s="254">
        <v>0</v>
      </c>
      <c r="Q199" s="254">
        <f>ROUND(E199*P199,2)</f>
        <v>0</v>
      </c>
      <c r="R199" s="254" t="s">
        <v>174</v>
      </c>
      <c r="S199" s="254" t="s">
        <v>119</v>
      </c>
      <c r="T199" s="255" t="s">
        <v>120</v>
      </c>
      <c r="U199" s="231">
        <v>0</v>
      </c>
      <c r="V199" s="231">
        <f>ROUND(E199*U199,2)</f>
        <v>0</v>
      </c>
      <c r="W199" s="231"/>
      <c r="X199" s="231" t="s">
        <v>176</v>
      </c>
      <c r="Y199" s="212"/>
      <c r="Z199" s="212"/>
      <c r="AA199" s="212"/>
      <c r="AB199" s="212"/>
      <c r="AC199" s="212"/>
      <c r="AD199" s="212"/>
      <c r="AE199" s="212"/>
      <c r="AF199" s="212"/>
      <c r="AG199" s="212" t="s">
        <v>283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69" t="s">
        <v>280</v>
      </c>
      <c r="D200" s="232"/>
      <c r="E200" s="233">
        <v>1</v>
      </c>
      <c r="F200" s="231"/>
      <c r="G200" s="231"/>
      <c r="H200" s="231"/>
      <c r="I200" s="231"/>
      <c r="J200" s="231"/>
      <c r="K200" s="231"/>
      <c r="L200" s="231"/>
      <c r="M200" s="231"/>
      <c r="N200" s="231"/>
      <c r="O200" s="231"/>
      <c r="P200" s="231"/>
      <c r="Q200" s="231"/>
      <c r="R200" s="231"/>
      <c r="S200" s="231"/>
      <c r="T200" s="231"/>
      <c r="U200" s="231"/>
      <c r="V200" s="231"/>
      <c r="W200" s="231"/>
      <c r="X200" s="23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124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9">
        <v>34</v>
      </c>
      <c r="B201" s="250" t="s">
        <v>284</v>
      </c>
      <c r="C201" s="268" t="s">
        <v>285</v>
      </c>
      <c r="D201" s="251" t="s">
        <v>203</v>
      </c>
      <c r="E201" s="252">
        <v>1</v>
      </c>
      <c r="F201" s="253"/>
      <c r="G201" s="254">
        <f>ROUND(E201*F201,2)</f>
        <v>0</v>
      </c>
      <c r="H201" s="253"/>
      <c r="I201" s="254">
        <f>ROUND(E201*H201,2)</f>
        <v>0</v>
      </c>
      <c r="J201" s="253"/>
      <c r="K201" s="254">
        <f>ROUND(E201*J201,2)</f>
        <v>0</v>
      </c>
      <c r="L201" s="254">
        <v>21</v>
      </c>
      <c r="M201" s="254">
        <f>G201*(1+L201/100)</f>
        <v>0</v>
      </c>
      <c r="N201" s="254">
        <v>0</v>
      </c>
      <c r="O201" s="254">
        <f>ROUND(E201*N201,2)</f>
        <v>0</v>
      </c>
      <c r="P201" s="254">
        <v>0</v>
      </c>
      <c r="Q201" s="254">
        <f>ROUND(E201*P201,2)</f>
        <v>0</v>
      </c>
      <c r="R201" s="254" t="s">
        <v>174</v>
      </c>
      <c r="S201" s="254" t="s">
        <v>119</v>
      </c>
      <c r="T201" s="255" t="s">
        <v>120</v>
      </c>
      <c r="U201" s="231">
        <v>0</v>
      </c>
      <c r="V201" s="231">
        <f>ROUND(E201*U201,2)</f>
        <v>0</v>
      </c>
      <c r="W201" s="231"/>
      <c r="X201" s="231" t="s">
        <v>176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283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69" t="s">
        <v>280</v>
      </c>
      <c r="D202" s="232"/>
      <c r="E202" s="233">
        <v>1</v>
      </c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  <c r="Q202" s="231"/>
      <c r="R202" s="231"/>
      <c r="S202" s="231"/>
      <c r="T202" s="231"/>
      <c r="U202" s="231"/>
      <c r="V202" s="231"/>
      <c r="W202" s="231"/>
      <c r="X202" s="23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124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49">
        <v>35</v>
      </c>
      <c r="B203" s="250" t="s">
        <v>286</v>
      </c>
      <c r="C203" s="268" t="s">
        <v>287</v>
      </c>
      <c r="D203" s="251" t="s">
        <v>203</v>
      </c>
      <c r="E203" s="252">
        <v>2</v>
      </c>
      <c r="F203" s="253"/>
      <c r="G203" s="254">
        <f>ROUND(E203*F203,2)</f>
        <v>0</v>
      </c>
      <c r="H203" s="253"/>
      <c r="I203" s="254">
        <f>ROUND(E203*H203,2)</f>
        <v>0</v>
      </c>
      <c r="J203" s="253"/>
      <c r="K203" s="254">
        <f>ROUND(E203*J203,2)</f>
        <v>0</v>
      </c>
      <c r="L203" s="254">
        <v>21</v>
      </c>
      <c r="M203" s="254">
        <f>G203*(1+L203/100)</f>
        <v>0</v>
      </c>
      <c r="N203" s="254">
        <v>0</v>
      </c>
      <c r="O203" s="254">
        <f>ROUND(E203*N203,2)</f>
        <v>0</v>
      </c>
      <c r="P203" s="254">
        <v>0</v>
      </c>
      <c r="Q203" s="254">
        <f>ROUND(E203*P203,2)</f>
        <v>0</v>
      </c>
      <c r="R203" s="254"/>
      <c r="S203" s="254" t="s">
        <v>119</v>
      </c>
      <c r="T203" s="255" t="s">
        <v>120</v>
      </c>
      <c r="U203" s="231">
        <v>0.2</v>
      </c>
      <c r="V203" s="231">
        <f>ROUND(E203*U203,2)</f>
        <v>0.4</v>
      </c>
      <c r="W203" s="231"/>
      <c r="X203" s="231" t="s">
        <v>121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122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69" t="s">
        <v>288</v>
      </c>
      <c r="D204" s="232"/>
      <c r="E204" s="233">
        <v>2</v>
      </c>
      <c r="F204" s="231"/>
      <c r="G204" s="231"/>
      <c r="H204" s="231"/>
      <c r="I204" s="231"/>
      <c r="J204" s="231"/>
      <c r="K204" s="231"/>
      <c r="L204" s="231"/>
      <c r="M204" s="231"/>
      <c r="N204" s="231"/>
      <c r="O204" s="231"/>
      <c r="P204" s="231"/>
      <c r="Q204" s="231"/>
      <c r="R204" s="231"/>
      <c r="S204" s="231"/>
      <c r="T204" s="231"/>
      <c r="U204" s="231"/>
      <c r="V204" s="231"/>
      <c r="W204" s="231"/>
      <c r="X204" s="23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124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49">
        <v>36</v>
      </c>
      <c r="B205" s="250" t="s">
        <v>289</v>
      </c>
      <c r="C205" s="268" t="s">
        <v>290</v>
      </c>
      <c r="D205" s="251" t="s">
        <v>203</v>
      </c>
      <c r="E205" s="252">
        <v>1</v>
      </c>
      <c r="F205" s="253"/>
      <c r="G205" s="254">
        <f>ROUND(E205*F205,2)</f>
        <v>0</v>
      </c>
      <c r="H205" s="253"/>
      <c r="I205" s="254">
        <f>ROUND(E205*H205,2)</f>
        <v>0</v>
      </c>
      <c r="J205" s="253"/>
      <c r="K205" s="254">
        <f>ROUND(E205*J205,2)</f>
        <v>0</v>
      </c>
      <c r="L205" s="254">
        <v>21</v>
      </c>
      <c r="M205" s="254">
        <f>G205*(1+L205/100)</f>
        <v>0</v>
      </c>
      <c r="N205" s="254">
        <v>5.1000000000000004E-3</v>
      </c>
      <c r="O205" s="254">
        <f>ROUND(E205*N205,2)</f>
        <v>0.01</v>
      </c>
      <c r="P205" s="254">
        <v>0</v>
      </c>
      <c r="Q205" s="254">
        <f>ROUND(E205*P205,2)</f>
        <v>0</v>
      </c>
      <c r="R205" s="254" t="s">
        <v>174</v>
      </c>
      <c r="S205" s="254" t="s">
        <v>119</v>
      </c>
      <c r="T205" s="255" t="s">
        <v>120</v>
      </c>
      <c r="U205" s="231">
        <v>0</v>
      </c>
      <c r="V205" s="231">
        <f>ROUND(E205*U205,2)</f>
        <v>0</v>
      </c>
      <c r="W205" s="231"/>
      <c r="X205" s="231" t="s">
        <v>176</v>
      </c>
      <c r="Y205" s="212"/>
      <c r="Z205" s="212"/>
      <c r="AA205" s="212"/>
      <c r="AB205" s="212"/>
      <c r="AC205" s="212"/>
      <c r="AD205" s="212"/>
      <c r="AE205" s="212"/>
      <c r="AF205" s="212"/>
      <c r="AG205" s="212" t="s">
        <v>283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69" t="s">
        <v>280</v>
      </c>
      <c r="D206" s="232"/>
      <c r="E206" s="233">
        <v>1</v>
      </c>
      <c r="F206" s="231"/>
      <c r="G206" s="231"/>
      <c r="H206" s="231"/>
      <c r="I206" s="231"/>
      <c r="J206" s="231"/>
      <c r="K206" s="231"/>
      <c r="L206" s="231"/>
      <c r="M206" s="231"/>
      <c r="N206" s="231"/>
      <c r="O206" s="231"/>
      <c r="P206" s="231"/>
      <c r="Q206" s="231"/>
      <c r="R206" s="231"/>
      <c r="S206" s="231"/>
      <c r="T206" s="231"/>
      <c r="U206" s="231"/>
      <c r="V206" s="231"/>
      <c r="W206" s="231"/>
      <c r="X206" s="23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124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49">
        <v>37</v>
      </c>
      <c r="B207" s="250" t="s">
        <v>291</v>
      </c>
      <c r="C207" s="268" t="s">
        <v>292</v>
      </c>
      <c r="D207" s="251" t="s">
        <v>203</v>
      </c>
      <c r="E207" s="252">
        <v>1</v>
      </c>
      <c r="F207" s="253"/>
      <c r="G207" s="254">
        <f>ROUND(E207*F207,2)</f>
        <v>0</v>
      </c>
      <c r="H207" s="253"/>
      <c r="I207" s="254">
        <f>ROUND(E207*H207,2)</f>
        <v>0</v>
      </c>
      <c r="J207" s="253"/>
      <c r="K207" s="254">
        <f>ROUND(E207*J207,2)</f>
        <v>0</v>
      </c>
      <c r="L207" s="254">
        <v>21</v>
      </c>
      <c r="M207" s="254">
        <f>G207*(1+L207/100)</f>
        <v>0</v>
      </c>
      <c r="N207" s="254">
        <v>3.0000000000000001E-3</v>
      </c>
      <c r="O207" s="254">
        <f>ROUND(E207*N207,2)</f>
        <v>0</v>
      </c>
      <c r="P207" s="254">
        <v>0</v>
      </c>
      <c r="Q207" s="254">
        <f>ROUND(E207*P207,2)</f>
        <v>0</v>
      </c>
      <c r="R207" s="254" t="s">
        <v>174</v>
      </c>
      <c r="S207" s="254" t="s">
        <v>119</v>
      </c>
      <c r="T207" s="255" t="s">
        <v>120</v>
      </c>
      <c r="U207" s="231">
        <v>0</v>
      </c>
      <c r="V207" s="231">
        <f>ROUND(E207*U207,2)</f>
        <v>0</v>
      </c>
      <c r="W207" s="231"/>
      <c r="X207" s="231" t="s">
        <v>176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283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69" t="s">
        <v>280</v>
      </c>
      <c r="D208" s="232"/>
      <c r="E208" s="233">
        <v>1</v>
      </c>
      <c r="F208" s="231"/>
      <c r="G208" s="231"/>
      <c r="H208" s="231"/>
      <c r="I208" s="231"/>
      <c r="J208" s="231"/>
      <c r="K208" s="231"/>
      <c r="L208" s="231"/>
      <c r="M208" s="231"/>
      <c r="N208" s="231"/>
      <c r="O208" s="231"/>
      <c r="P208" s="231"/>
      <c r="Q208" s="231"/>
      <c r="R208" s="231"/>
      <c r="S208" s="231"/>
      <c r="T208" s="231"/>
      <c r="U208" s="231"/>
      <c r="V208" s="231"/>
      <c r="W208" s="231"/>
      <c r="X208" s="23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124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5.5" x14ac:dyDescent="0.2">
      <c r="A209" s="243" t="s">
        <v>114</v>
      </c>
      <c r="B209" s="244" t="s">
        <v>77</v>
      </c>
      <c r="C209" s="267" t="s">
        <v>78</v>
      </c>
      <c r="D209" s="245"/>
      <c r="E209" s="246"/>
      <c r="F209" s="247"/>
      <c r="G209" s="247">
        <f>SUMIF(AG210:AG222,"&lt;&gt;NOR",G210:G222)</f>
        <v>0</v>
      </c>
      <c r="H209" s="247"/>
      <c r="I209" s="247">
        <f>SUM(I210:I222)</f>
        <v>0</v>
      </c>
      <c r="J209" s="247"/>
      <c r="K209" s="247">
        <f>SUM(K210:K222)</f>
        <v>0</v>
      </c>
      <c r="L209" s="247"/>
      <c r="M209" s="247">
        <f>SUM(M210:M222)</f>
        <v>0</v>
      </c>
      <c r="N209" s="247"/>
      <c r="O209" s="247">
        <f>SUM(O210:O222)</f>
        <v>0</v>
      </c>
      <c r="P209" s="247"/>
      <c r="Q209" s="247">
        <f>SUM(Q210:Q222)</f>
        <v>0</v>
      </c>
      <c r="R209" s="247"/>
      <c r="S209" s="247"/>
      <c r="T209" s="248"/>
      <c r="U209" s="242"/>
      <c r="V209" s="242">
        <f>SUM(V210:V222)</f>
        <v>6.17</v>
      </c>
      <c r="W209" s="242"/>
      <c r="X209" s="242"/>
      <c r="AG209" t="s">
        <v>115</v>
      </c>
    </row>
    <row r="210" spans="1:60" outlineLevel="1" x14ac:dyDescent="0.2">
      <c r="A210" s="249">
        <v>38</v>
      </c>
      <c r="B210" s="250" t="s">
        <v>293</v>
      </c>
      <c r="C210" s="268" t="s">
        <v>294</v>
      </c>
      <c r="D210" s="251" t="s">
        <v>187</v>
      </c>
      <c r="E210" s="252">
        <v>44.4</v>
      </c>
      <c r="F210" s="253"/>
      <c r="G210" s="254">
        <f>ROUND(E210*F210,2)</f>
        <v>0</v>
      </c>
      <c r="H210" s="253"/>
      <c r="I210" s="254">
        <f>ROUND(E210*H210,2)</f>
        <v>0</v>
      </c>
      <c r="J210" s="253"/>
      <c r="K210" s="254">
        <f>ROUND(E210*J210,2)</f>
        <v>0</v>
      </c>
      <c r="L210" s="254">
        <v>21</v>
      </c>
      <c r="M210" s="254">
        <f>G210*(1+L210/100)</f>
        <v>0</v>
      </c>
      <c r="N210" s="254">
        <v>0</v>
      </c>
      <c r="O210" s="254">
        <f>ROUND(E210*N210,2)</f>
        <v>0</v>
      </c>
      <c r="P210" s="254">
        <v>0</v>
      </c>
      <c r="Q210" s="254">
        <f>ROUND(E210*P210,2)</f>
        <v>0</v>
      </c>
      <c r="R210" s="254"/>
      <c r="S210" s="254" t="s">
        <v>119</v>
      </c>
      <c r="T210" s="255" t="s">
        <v>120</v>
      </c>
      <c r="U210" s="231">
        <v>0.13900000000000001</v>
      </c>
      <c r="V210" s="231">
        <f>ROUND(E210*U210,2)</f>
        <v>6.17</v>
      </c>
      <c r="W210" s="231"/>
      <c r="X210" s="231" t="s">
        <v>121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188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 x14ac:dyDescent="0.2">
      <c r="A211" s="229"/>
      <c r="B211" s="230"/>
      <c r="C211" s="272" t="s">
        <v>295</v>
      </c>
      <c r="D211" s="256"/>
      <c r="E211" s="256"/>
      <c r="F211" s="256"/>
      <c r="G211" s="256"/>
      <c r="H211" s="231"/>
      <c r="I211" s="231"/>
      <c r="J211" s="231"/>
      <c r="K211" s="231"/>
      <c r="L211" s="231"/>
      <c r="M211" s="231"/>
      <c r="N211" s="231"/>
      <c r="O211" s="231"/>
      <c r="P211" s="231"/>
      <c r="Q211" s="231"/>
      <c r="R211" s="231"/>
      <c r="S211" s="231"/>
      <c r="T211" s="231"/>
      <c r="U211" s="231"/>
      <c r="V211" s="231"/>
      <c r="W211" s="231"/>
      <c r="X211" s="23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157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57" t="str">
        <f>C211</f>
        <v>Položka je určena pro vyčištění ostatních objektů (např. kanálů, zásobníků, kůlen apod.) - vynesení zbytků stavebního rumu, kropení a 2 x zametení podlah, oprášení stěn a výplní otvorů.</v>
      </c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69" t="s">
        <v>123</v>
      </c>
      <c r="D212" s="232"/>
      <c r="E212" s="233"/>
      <c r="F212" s="231"/>
      <c r="G212" s="231"/>
      <c r="H212" s="231"/>
      <c r="I212" s="231"/>
      <c r="J212" s="231"/>
      <c r="K212" s="231"/>
      <c r="L212" s="231"/>
      <c r="M212" s="231"/>
      <c r="N212" s="231"/>
      <c r="O212" s="231"/>
      <c r="P212" s="231"/>
      <c r="Q212" s="231"/>
      <c r="R212" s="231"/>
      <c r="S212" s="231"/>
      <c r="T212" s="231"/>
      <c r="U212" s="231"/>
      <c r="V212" s="231"/>
      <c r="W212" s="231"/>
      <c r="X212" s="23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124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69" t="s">
        <v>125</v>
      </c>
      <c r="D213" s="232"/>
      <c r="E213" s="233"/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  <c r="Q213" s="231"/>
      <c r="R213" s="231"/>
      <c r="S213" s="231"/>
      <c r="T213" s="231"/>
      <c r="U213" s="231"/>
      <c r="V213" s="231"/>
      <c r="W213" s="231"/>
      <c r="X213" s="23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124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69" t="s">
        <v>132</v>
      </c>
      <c r="D214" s="232"/>
      <c r="E214" s="233"/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1"/>
      <c r="Q214" s="231"/>
      <c r="R214" s="231"/>
      <c r="S214" s="231"/>
      <c r="T214" s="231"/>
      <c r="U214" s="231"/>
      <c r="V214" s="231"/>
      <c r="W214" s="231"/>
      <c r="X214" s="23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124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69" t="s">
        <v>133</v>
      </c>
      <c r="D215" s="232"/>
      <c r="E215" s="233"/>
      <c r="F215" s="231"/>
      <c r="G215" s="231"/>
      <c r="H215" s="231"/>
      <c r="I215" s="231"/>
      <c r="J215" s="231"/>
      <c r="K215" s="231"/>
      <c r="L215" s="231"/>
      <c r="M215" s="231"/>
      <c r="N215" s="231"/>
      <c r="O215" s="231"/>
      <c r="P215" s="231"/>
      <c r="Q215" s="231"/>
      <c r="R215" s="231"/>
      <c r="S215" s="231"/>
      <c r="T215" s="231"/>
      <c r="U215" s="231"/>
      <c r="V215" s="231"/>
      <c r="W215" s="231"/>
      <c r="X215" s="231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124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69" t="s">
        <v>242</v>
      </c>
      <c r="D216" s="232"/>
      <c r="E216" s="233">
        <v>29.2</v>
      </c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231"/>
      <c r="Q216" s="231"/>
      <c r="R216" s="231"/>
      <c r="S216" s="231"/>
      <c r="T216" s="231"/>
      <c r="U216" s="231"/>
      <c r="V216" s="231"/>
      <c r="W216" s="231"/>
      <c r="X216" s="23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124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69" t="s">
        <v>136</v>
      </c>
      <c r="D217" s="232"/>
      <c r="E217" s="233"/>
      <c r="F217" s="231"/>
      <c r="G217" s="231"/>
      <c r="H217" s="231"/>
      <c r="I217" s="231"/>
      <c r="J217" s="231"/>
      <c r="K217" s="231"/>
      <c r="L217" s="231"/>
      <c r="M217" s="231"/>
      <c r="N217" s="231"/>
      <c r="O217" s="231"/>
      <c r="P217" s="231"/>
      <c r="Q217" s="231"/>
      <c r="R217" s="231"/>
      <c r="S217" s="231"/>
      <c r="T217" s="231"/>
      <c r="U217" s="231"/>
      <c r="V217" s="231"/>
      <c r="W217" s="231"/>
      <c r="X217" s="23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124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69" t="s">
        <v>137</v>
      </c>
      <c r="D218" s="232"/>
      <c r="E218" s="233"/>
      <c r="F218" s="231"/>
      <c r="G218" s="231"/>
      <c r="H218" s="231"/>
      <c r="I218" s="231"/>
      <c r="J218" s="231"/>
      <c r="K218" s="231"/>
      <c r="L218" s="231"/>
      <c r="M218" s="231"/>
      <c r="N218" s="231"/>
      <c r="O218" s="231"/>
      <c r="P218" s="231"/>
      <c r="Q218" s="231"/>
      <c r="R218" s="231"/>
      <c r="S218" s="231"/>
      <c r="T218" s="231"/>
      <c r="U218" s="231"/>
      <c r="V218" s="231"/>
      <c r="W218" s="231"/>
      <c r="X218" s="231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124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29"/>
      <c r="B219" s="230"/>
      <c r="C219" s="269" t="s">
        <v>138</v>
      </c>
      <c r="D219" s="232"/>
      <c r="E219" s="233"/>
      <c r="F219" s="231"/>
      <c r="G219" s="231"/>
      <c r="H219" s="231"/>
      <c r="I219" s="231"/>
      <c r="J219" s="231"/>
      <c r="K219" s="231"/>
      <c r="L219" s="231"/>
      <c r="M219" s="231"/>
      <c r="N219" s="231"/>
      <c r="O219" s="231"/>
      <c r="P219" s="231"/>
      <c r="Q219" s="231"/>
      <c r="R219" s="231"/>
      <c r="S219" s="231"/>
      <c r="T219" s="231"/>
      <c r="U219" s="231"/>
      <c r="V219" s="231"/>
      <c r="W219" s="231"/>
      <c r="X219" s="231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124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69" t="s">
        <v>227</v>
      </c>
      <c r="D220" s="232"/>
      <c r="E220" s="233">
        <v>7.8</v>
      </c>
      <c r="F220" s="231"/>
      <c r="G220" s="231"/>
      <c r="H220" s="231"/>
      <c r="I220" s="231"/>
      <c r="J220" s="231"/>
      <c r="K220" s="231"/>
      <c r="L220" s="231"/>
      <c r="M220" s="231"/>
      <c r="N220" s="231"/>
      <c r="O220" s="231"/>
      <c r="P220" s="231"/>
      <c r="Q220" s="231"/>
      <c r="R220" s="231"/>
      <c r="S220" s="231"/>
      <c r="T220" s="231"/>
      <c r="U220" s="231"/>
      <c r="V220" s="231"/>
      <c r="W220" s="231"/>
      <c r="X220" s="23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124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70" t="s">
        <v>128</v>
      </c>
      <c r="D221" s="234"/>
      <c r="E221" s="235">
        <v>37</v>
      </c>
      <c r="F221" s="231"/>
      <c r="G221" s="231"/>
      <c r="H221" s="231"/>
      <c r="I221" s="231"/>
      <c r="J221" s="231"/>
      <c r="K221" s="231"/>
      <c r="L221" s="231"/>
      <c r="M221" s="231"/>
      <c r="N221" s="231"/>
      <c r="O221" s="231"/>
      <c r="P221" s="231"/>
      <c r="Q221" s="231"/>
      <c r="R221" s="231"/>
      <c r="S221" s="231"/>
      <c r="T221" s="231"/>
      <c r="U221" s="231"/>
      <c r="V221" s="231"/>
      <c r="W221" s="231"/>
      <c r="X221" s="23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124</v>
      </c>
      <c r="AH221" s="212">
        <v>1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71" t="s">
        <v>129</v>
      </c>
      <c r="D222" s="236"/>
      <c r="E222" s="237">
        <v>7.4</v>
      </c>
      <c r="F222" s="231"/>
      <c r="G222" s="231"/>
      <c r="H222" s="231"/>
      <c r="I222" s="231"/>
      <c r="J222" s="231"/>
      <c r="K222" s="231"/>
      <c r="L222" s="231"/>
      <c r="M222" s="231"/>
      <c r="N222" s="231"/>
      <c r="O222" s="231"/>
      <c r="P222" s="231"/>
      <c r="Q222" s="231"/>
      <c r="R222" s="231"/>
      <c r="S222" s="231"/>
      <c r="T222" s="231"/>
      <c r="U222" s="231"/>
      <c r="V222" s="231"/>
      <c r="W222" s="231"/>
      <c r="X222" s="231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124</v>
      </c>
      <c r="AH222" s="212">
        <v>4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43" t="s">
        <v>114</v>
      </c>
      <c r="B223" s="244" t="s">
        <v>79</v>
      </c>
      <c r="C223" s="267" t="s">
        <v>80</v>
      </c>
      <c r="D223" s="245"/>
      <c r="E223" s="246"/>
      <c r="F223" s="247"/>
      <c r="G223" s="247">
        <f>SUMIF(AG224:AG224,"&lt;&gt;NOR",G224:G224)</f>
        <v>0</v>
      </c>
      <c r="H223" s="247"/>
      <c r="I223" s="247">
        <f>SUM(I224:I224)</f>
        <v>0</v>
      </c>
      <c r="J223" s="247"/>
      <c r="K223" s="247">
        <f>SUM(K224:K224)</f>
        <v>0</v>
      </c>
      <c r="L223" s="247"/>
      <c r="M223" s="247">
        <f>SUM(M224:M224)</f>
        <v>0</v>
      </c>
      <c r="N223" s="247"/>
      <c r="O223" s="247">
        <f>SUM(O224:O224)</f>
        <v>0</v>
      </c>
      <c r="P223" s="247"/>
      <c r="Q223" s="247">
        <f>SUM(Q224:Q224)</f>
        <v>0</v>
      </c>
      <c r="R223" s="247"/>
      <c r="S223" s="247"/>
      <c r="T223" s="248"/>
      <c r="U223" s="242"/>
      <c r="V223" s="242">
        <f>SUM(V224:V224)</f>
        <v>13.54</v>
      </c>
      <c r="W223" s="242"/>
      <c r="X223" s="242"/>
      <c r="AG223" t="s">
        <v>115</v>
      </c>
    </row>
    <row r="224" spans="1:60" outlineLevel="1" x14ac:dyDescent="0.2">
      <c r="A224" s="259">
        <v>39</v>
      </c>
      <c r="B224" s="260" t="s">
        <v>296</v>
      </c>
      <c r="C224" s="277" t="s">
        <v>297</v>
      </c>
      <c r="D224" s="261" t="s">
        <v>173</v>
      </c>
      <c r="E224" s="262">
        <v>34.727699999999999</v>
      </c>
      <c r="F224" s="263"/>
      <c r="G224" s="264">
        <f>ROUND(E224*F224,2)</f>
        <v>0</v>
      </c>
      <c r="H224" s="263"/>
      <c r="I224" s="264">
        <f>ROUND(E224*H224,2)</f>
        <v>0</v>
      </c>
      <c r="J224" s="263"/>
      <c r="K224" s="264">
        <f>ROUND(E224*J224,2)</f>
        <v>0</v>
      </c>
      <c r="L224" s="264">
        <v>21</v>
      </c>
      <c r="M224" s="264">
        <f>G224*(1+L224/100)</f>
        <v>0</v>
      </c>
      <c r="N224" s="264">
        <v>0</v>
      </c>
      <c r="O224" s="264">
        <f>ROUND(E224*N224,2)</f>
        <v>0</v>
      </c>
      <c r="P224" s="264">
        <v>0</v>
      </c>
      <c r="Q224" s="264">
        <f>ROUND(E224*P224,2)</f>
        <v>0</v>
      </c>
      <c r="R224" s="264"/>
      <c r="S224" s="264" t="s">
        <v>119</v>
      </c>
      <c r="T224" s="265" t="s">
        <v>120</v>
      </c>
      <c r="U224" s="231">
        <v>0.39</v>
      </c>
      <c r="V224" s="231">
        <f>ROUND(E224*U224,2)</f>
        <v>13.54</v>
      </c>
      <c r="W224" s="231"/>
      <c r="X224" s="231" t="s">
        <v>298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299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x14ac:dyDescent="0.2">
      <c r="A225" s="243" t="s">
        <v>114</v>
      </c>
      <c r="B225" s="244" t="s">
        <v>82</v>
      </c>
      <c r="C225" s="267" t="s">
        <v>83</v>
      </c>
      <c r="D225" s="245"/>
      <c r="E225" s="246"/>
      <c r="F225" s="247"/>
      <c r="G225" s="247">
        <f>SUMIF(AG226:AG229,"&lt;&gt;NOR",G226:G229)</f>
        <v>0</v>
      </c>
      <c r="H225" s="247"/>
      <c r="I225" s="247">
        <f>SUM(I226:I229)</f>
        <v>0</v>
      </c>
      <c r="J225" s="247"/>
      <c r="K225" s="247">
        <f>SUM(K226:K229)</f>
        <v>0</v>
      </c>
      <c r="L225" s="247"/>
      <c r="M225" s="247">
        <f>SUM(M226:M229)</f>
        <v>0</v>
      </c>
      <c r="N225" s="247"/>
      <c r="O225" s="247">
        <f>SUM(O226:O229)</f>
        <v>0</v>
      </c>
      <c r="P225" s="247"/>
      <c r="Q225" s="247">
        <f>SUM(Q226:Q229)</f>
        <v>0</v>
      </c>
      <c r="R225" s="247"/>
      <c r="S225" s="247"/>
      <c r="T225" s="248"/>
      <c r="U225" s="242"/>
      <c r="V225" s="242">
        <f>SUM(V226:V229)</f>
        <v>0.89</v>
      </c>
      <c r="W225" s="242"/>
      <c r="X225" s="242"/>
      <c r="AG225" t="s">
        <v>115</v>
      </c>
    </row>
    <row r="226" spans="1:60" ht="22.5" outlineLevel="1" x14ac:dyDescent="0.2">
      <c r="A226" s="249">
        <v>40</v>
      </c>
      <c r="B226" s="250" t="s">
        <v>300</v>
      </c>
      <c r="C226" s="268" t="s">
        <v>301</v>
      </c>
      <c r="D226" s="251" t="s">
        <v>173</v>
      </c>
      <c r="E226" s="252">
        <v>1.8089999999999999</v>
      </c>
      <c r="F226" s="253"/>
      <c r="G226" s="254">
        <f>ROUND(E226*F226,2)</f>
        <v>0</v>
      </c>
      <c r="H226" s="253"/>
      <c r="I226" s="254">
        <f>ROUND(E226*H226,2)</f>
        <v>0</v>
      </c>
      <c r="J226" s="253"/>
      <c r="K226" s="254">
        <f>ROUND(E226*J226,2)</f>
        <v>0</v>
      </c>
      <c r="L226" s="254">
        <v>21</v>
      </c>
      <c r="M226" s="254">
        <f>G226*(1+L226/100)</f>
        <v>0</v>
      </c>
      <c r="N226" s="254">
        <v>0</v>
      </c>
      <c r="O226" s="254">
        <f>ROUND(E226*N226,2)</f>
        <v>0</v>
      </c>
      <c r="P226" s="254">
        <v>0</v>
      </c>
      <c r="Q226" s="254">
        <f>ROUND(E226*P226,2)</f>
        <v>0</v>
      </c>
      <c r="R226" s="254"/>
      <c r="S226" s="254" t="s">
        <v>119</v>
      </c>
      <c r="T226" s="255" t="s">
        <v>120</v>
      </c>
      <c r="U226" s="231">
        <v>0.49</v>
      </c>
      <c r="V226" s="231">
        <f>ROUND(E226*U226,2)</f>
        <v>0.89</v>
      </c>
      <c r="W226" s="231"/>
      <c r="X226" s="231" t="s">
        <v>302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303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29"/>
      <c r="B227" s="230"/>
      <c r="C227" s="272" t="s">
        <v>304</v>
      </c>
      <c r="D227" s="256"/>
      <c r="E227" s="256"/>
      <c r="F227" s="256"/>
      <c r="G227" s="256"/>
      <c r="H227" s="231"/>
      <c r="I227" s="231"/>
      <c r="J227" s="231"/>
      <c r="K227" s="231"/>
      <c r="L227" s="231"/>
      <c r="M227" s="231"/>
      <c r="N227" s="231"/>
      <c r="O227" s="231"/>
      <c r="P227" s="231"/>
      <c r="Q227" s="231"/>
      <c r="R227" s="231"/>
      <c r="S227" s="231"/>
      <c r="T227" s="231"/>
      <c r="U227" s="231"/>
      <c r="V227" s="231"/>
      <c r="W227" s="231"/>
      <c r="X227" s="231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157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59">
        <v>41</v>
      </c>
      <c r="B228" s="260" t="s">
        <v>305</v>
      </c>
      <c r="C228" s="277" t="s">
        <v>306</v>
      </c>
      <c r="D228" s="261" t="s">
        <v>173</v>
      </c>
      <c r="E228" s="262">
        <v>34.371000000000002</v>
      </c>
      <c r="F228" s="263"/>
      <c r="G228" s="264">
        <f>ROUND(E228*F228,2)</f>
        <v>0</v>
      </c>
      <c r="H228" s="263"/>
      <c r="I228" s="264">
        <f>ROUND(E228*H228,2)</f>
        <v>0</v>
      </c>
      <c r="J228" s="263"/>
      <c r="K228" s="264">
        <f>ROUND(E228*J228,2)</f>
        <v>0</v>
      </c>
      <c r="L228" s="264">
        <v>21</v>
      </c>
      <c r="M228" s="264">
        <f>G228*(1+L228/100)</f>
        <v>0</v>
      </c>
      <c r="N228" s="264">
        <v>0</v>
      </c>
      <c r="O228" s="264">
        <f>ROUND(E228*N228,2)</f>
        <v>0</v>
      </c>
      <c r="P228" s="264">
        <v>0</v>
      </c>
      <c r="Q228" s="264">
        <f>ROUND(E228*P228,2)</f>
        <v>0</v>
      </c>
      <c r="R228" s="264"/>
      <c r="S228" s="264" t="s">
        <v>119</v>
      </c>
      <c r="T228" s="265" t="s">
        <v>120</v>
      </c>
      <c r="U228" s="231">
        <v>0</v>
      </c>
      <c r="V228" s="231">
        <f>ROUND(E228*U228,2)</f>
        <v>0</v>
      </c>
      <c r="W228" s="231"/>
      <c r="X228" s="231" t="s">
        <v>302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303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49">
        <v>42</v>
      </c>
      <c r="B229" s="250" t="s">
        <v>307</v>
      </c>
      <c r="C229" s="268" t="s">
        <v>308</v>
      </c>
      <c r="D229" s="251" t="s">
        <v>173</v>
      </c>
      <c r="E229" s="252">
        <v>1.8089999999999999</v>
      </c>
      <c r="F229" s="253"/>
      <c r="G229" s="254">
        <f>ROUND(E229*F229,2)</f>
        <v>0</v>
      </c>
      <c r="H229" s="253"/>
      <c r="I229" s="254">
        <f>ROUND(E229*H229,2)</f>
        <v>0</v>
      </c>
      <c r="J229" s="253"/>
      <c r="K229" s="254">
        <f>ROUND(E229*J229,2)</f>
        <v>0</v>
      </c>
      <c r="L229" s="254">
        <v>21</v>
      </c>
      <c r="M229" s="254">
        <f>G229*(1+L229/100)</f>
        <v>0</v>
      </c>
      <c r="N229" s="254">
        <v>0</v>
      </c>
      <c r="O229" s="254">
        <f>ROUND(E229*N229,2)</f>
        <v>0</v>
      </c>
      <c r="P229" s="254">
        <v>0</v>
      </c>
      <c r="Q229" s="254">
        <f>ROUND(E229*P229,2)</f>
        <v>0</v>
      </c>
      <c r="R229" s="254"/>
      <c r="S229" s="254" t="s">
        <v>309</v>
      </c>
      <c r="T229" s="255" t="s">
        <v>309</v>
      </c>
      <c r="U229" s="231">
        <v>0</v>
      </c>
      <c r="V229" s="231">
        <f>ROUND(E229*U229,2)</f>
        <v>0</v>
      </c>
      <c r="W229" s="231"/>
      <c r="X229" s="231" t="s">
        <v>302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303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3"/>
      <c r="B230" s="4"/>
      <c r="C230" s="278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AE230">
        <v>15</v>
      </c>
      <c r="AF230">
        <v>21</v>
      </c>
      <c r="AG230" t="s">
        <v>101</v>
      </c>
    </row>
    <row r="231" spans="1:60" x14ac:dyDescent="0.2">
      <c r="A231" s="215"/>
      <c r="B231" s="216" t="s">
        <v>31</v>
      </c>
      <c r="C231" s="279"/>
      <c r="D231" s="217"/>
      <c r="E231" s="218"/>
      <c r="F231" s="218"/>
      <c r="G231" s="266">
        <f>G8+G93+G115+G175+G209+G223+G225</f>
        <v>0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AE231">
        <f>SUMIF(L7:L229,AE230,G7:G229)</f>
        <v>0</v>
      </c>
      <c r="AF231">
        <f>SUMIF(L7:L229,AF230,G7:G229)</f>
        <v>0</v>
      </c>
      <c r="AG231" t="s">
        <v>310</v>
      </c>
    </row>
    <row r="232" spans="1:60" x14ac:dyDescent="0.2">
      <c r="A232" s="3"/>
      <c r="B232" s="4"/>
      <c r="C232" s="278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60" x14ac:dyDescent="0.2">
      <c r="A233" s="3"/>
      <c r="B233" s="4"/>
      <c r="C233" s="278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60" x14ac:dyDescent="0.2">
      <c r="A234" s="219" t="s">
        <v>311</v>
      </c>
      <c r="B234" s="219"/>
      <c r="C234" s="280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60" x14ac:dyDescent="0.2">
      <c r="A235" s="220"/>
      <c r="B235" s="221"/>
      <c r="C235" s="281"/>
      <c r="D235" s="221"/>
      <c r="E235" s="221"/>
      <c r="F235" s="221"/>
      <c r="G235" s="222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AG235" t="s">
        <v>312</v>
      </c>
    </row>
    <row r="236" spans="1:60" x14ac:dyDescent="0.2">
      <c r="A236" s="223"/>
      <c r="B236" s="224"/>
      <c r="C236" s="282"/>
      <c r="D236" s="224"/>
      <c r="E236" s="224"/>
      <c r="F236" s="224"/>
      <c r="G236" s="225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60" x14ac:dyDescent="0.2">
      <c r="A237" s="223"/>
      <c r="B237" s="224"/>
      <c r="C237" s="282"/>
      <c r="D237" s="224"/>
      <c r="E237" s="224"/>
      <c r="F237" s="224"/>
      <c r="G237" s="225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60" x14ac:dyDescent="0.2">
      <c r="A238" s="223"/>
      <c r="B238" s="224"/>
      <c r="C238" s="282"/>
      <c r="D238" s="224"/>
      <c r="E238" s="224"/>
      <c r="F238" s="224"/>
      <c r="G238" s="225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60" x14ac:dyDescent="0.2">
      <c r="A239" s="226"/>
      <c r="B239" s="227"/>
      <c r="C239" s="283"/>
      <c r="D239" s="227"/>
      <c r="E239" s="227"/>
      <c r="F239" s="227"/>
      <c r="G239" s="228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60" x14ac:dyDescent="0.2">
      <c r="A240" s="3"/>
      <c r="B240" s="4"/>
      <c r="C240" s="278"/>
      <c r="D240" s="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3:33" x14ac:dyDescent="0.2">
      <c r="C241" s="284"/>
      <c r="D241" s="10"/>
      <c r="AG241" t="s">
        <v>313</v>
      </c>
    </row>
    <row r="242" spans="3:33" x14ac:dyDescent="0.2">
      <c r="D242" s="10"/>
    </row>
    <row r="243" spans="3:33" x14ac:dyDescent="0.2">
      <c r="D243" s="10"/>
    </row>
    <row r="244" spans="3:33" x14ac:dyDescent="0.2">
      <c r="D244" s="10"/>
    </row>
    <row r="245" spans="3:33" x14ac:dyDescent="0.2">
      <c r="D245" s="10"/>
    </row>
    <row r="246" spans="3:33" x14ac:dyDescent="0.2">
      <c r="D246" s="10"/>
    </row>
    <row r="247" spans="3:33" x14ac:dyDescent="0.2">
      <c r="D247" s="10"/>
    </row>
    <row r="248" spans="3:33" x14ac:dyDescent="0.2">
      <c r="D248" s="10"/>
    </row>
    <row r="249" spans="3:33" x14ac:dyDescent="0.2">
      <c r="D249" s="10"/>
    </row>
    <row r="250" spans="3:33" x14ac:dyDescent="0.2">
      <c r="D250" s="10"/>
    </row>
    <row r="251" spans="3:33" x14ac:dyDescent="0.2">
      <c r="D251" s="10"/>
    </row>
    <row r="252" spans="3:33" x14ac:dyDescent="0.2">
      <c r="D252" s="10"/>
    </row>
    <row r="253" spans="3:33" x14ac:dyDescent="0.2">
      <c r="D253" s="10"/>
    </row>
    <row r="254" spans="3:33" x14ac:dyDescent="0.2">
      <c r="D254" s="10"/>
    </row>
    <row r="255" spans="3:33" x14ac:dyDescent="0.2">
      <c r="D255" s="10"/>
    </row>
    <row r="256" spans="3:33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192:G192"/>
    <mergeCell ref="C193:G193"/>
    <mergeCell ref="C211:G211"/>
    <mergeCell ref="C227:G227"/>
    <mergeCell ref="A1:G1"/>
    <mergeCell ref="C2:G2"/>
    <mergeCell ref="C3:G3"/>
    <mergeCell ref="C4:G4"/>
    <mergeCell ref="A234:C234"/>
    <mergeCell ref="A235:G239"/>
    <mergeCell ref="C48:G48"/>
    <mergeCell ref="C85:G85"/>
    <mergeCell ref="C107:G107"/>
    <mergeCell ref="C171:G17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50848-6D80-4263-9082-AD4724F3367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90</v>
      </c>
      <c r="AG3" t="s">
        <v>91</v>
      </c>
    </row>
    <row r="4" spans="1:60" ht="24.95" customHeight="1" x14ac:dyDescent="0.2">
      <c r="A4" s="202" t="s">
        <v>10</v>
      </c>
      <c r="B4" s="203" t="s">
        <v>50</v>
      </c>
      <c r="C4" s="204" t="s">
        <v>51</v>
      </c>
      <c r="D4" s="205"/>
      <c r="E4" s="205"/>
      <c r="F4" s="205"/>
      <c r="G4" s="206"/>
      <c r="AG4" t="s">
        <v>92</v>
      </c>
    </row>
    <row r="5" spans="1:60" x14ac:dyDescent="0.2">
      <c r="D5" s="10"/>
    </row>
    <row r="6" spans="1:60" ht="38.25" x14ac:dyDescent="0.2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31</v>
      </c>
      <c r="H6" s="211" t="s">
        <v>32</v>
      </c>
      <c r="I6" s="211" t="s">
        <v>99</v>
      </c>
      <c r="J6" s="211" t="s">
        <v>33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114</v>
      </c>
      <c r="B8" s="244" t="s">
        <v>69</v>
      </c>
      <c r="C8" s="267" t="s">
        <v>70</v>
      </c>
      <c r="D8" s="245"/>
      <c r="E8" s="246"/>
      <c r="F8" s="247"/>
      <c r="G8" s="247">
        <f>SUMIF(AG9:AG89,"&lt;&gt;NOR",G9:G89)</f>
        <v>0</v>
      </c>
      <c r="H8" s="247"/>
      <c r="I8" s="247">
        <f>SUM(I9:I89)</f>
        <v>0</v>
      </c>
      <c r="J8" s="247"/>
      <c r="K8" s="247">
        <f>SUM(K9:K89)</f>
        <v>0</v>
      </c>
      <c r="L8" s="247"/>
      <c r="M8" s="247">
        <f>SUM(M9:M89)</f>
        <v>0</v>
      </c>
      <c r="N8" s="247"/>
      <c r="O8" s="247">
        <f>SUM(O9:O89)</f>
        <v>4.12</v>
      </c>
      <c r="P8" s="247"/>
      <c r="Q8" s="247">
        <f>SUM(Q9:Q89)</f>
        <v>0</v>
      </c>
      <c r="R8" s="247"/>
      <c r="S8" s="247"/>
      <c r="T8" s="248"/>
      <c r="U8" s="242"/>
      <c r="V8" s="242">
        <f>SUM(V9:V89)</f>
        <v>5.0199999999999996</v>
      </c>
      <c r="W8" s="242"/>
      <c r="X8" s="242"/>
      <c r="AG8" t="s">
        <v>115</v>
      </c>
    </row>
    <row r="9" spans="1:60" outlineLevel="1" x14ac:dyDescent="0.2">
      <c r="A9" s="249">
        <v>1</v>
      </c>
      <c r="B9" s="250" t="s">
        <v>116</v>
      </c>
      <c r="C9" s="268" t="s">
        <v>117</v>
      </c>
      <c r="D9" s="251" t="s">
        <v>118</v>
      </c>
      <c r="E9" s="252">
        <v>0.85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119</v>
      </c>
      <c r="T9" s="255" t="s">
        <v>120</v>
      </c>
      <c r="U9" s="231">
        <v>9.5200000000000007E-2</v>
      </c>
      <c r="V9" s="231">
        <f>ROUND(E9*U9,2)</f>
        <v>0.08</v>
      </c>
      <c r="W9" s="231"/>
      <c r="X9" s="231" t="s">
        <v>121</v>
      </c>
      <c r="Y9" s="212"/>
      <c r="Z9" s="212"/>
      <c r="AA9" s="212"/>
      <c r="AB9" s="212"/>
      <c r="AC9" s="212"/>
      <c r="AD9" s="212"/>
      <c r="AE9" s="212"/>
      <c r="AF9" s="212"/>
      <c r="AG9" s="212" t="s">
        <v>122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9" t="s">
        <v>314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124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9" t="s">
        <v>315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124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9" t="s">
        <v>316</v>
      </c>
      <c r="D12" s="232"/>
      <c r="E12" s="233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124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9" t="s">
        <v>317</v>
      </c>
      <c r="D13" s="232"/>
      <c r="E13" s="233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124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9" t="s">
        <v>318</v>
      </c>
      <c r="D14" s="232"/>
      <c r="E14" s="233">
        <v>0.85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124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70" t="s">
        <v>128</v>
      </c>
      <c r="D15" s="234"/>
      <c r="E15" s="235">
        <v>0.85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124</v>
      </c>
      <c r="AH15" s="212">
        <v>1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9">
        <v>2</v>
      </c>
      <c r="B16" s="250" t="s">
        <v>130</v>
      </c>
      <c r="C16" s="268" t="s">
        <v>131</v>
      </c>
      <c r="D16" s="251" t="s">
        <v>118</v>
      </c>
      <c r="E16" s="252">
        <v>4.76</v>
      </c>
      <c r="F16" s="253"/>
      <c r="G16" s="254">
        <f>ROUND(E16*F16,2)</f>
        <v>0</v>
      </c>
      <c r="H16" s="253"/>
      <c r="I16" s="254">
        <f>ROUND(E16*H16,2)</f>
        <v>0</v>
      </c>
      <c r="J16" s="253"/>
      <c r="K16" s="254">
        <f>ROUND(E16*J16,2)</f>
        <v>0</v>
      </c>
      <c r="L16" s="254">
        <v>21</v>
      </c>
      <c r="M16" s="254">
        <f>G16*(1+L16/100)</f>
        <v>0</v>
      </c>
      <c r="N16" s="254">
        <v>0</v>
      </c>
      <c r="O16" s="254">
        <f>ROUND(E16*N16,2)</f>
        <v>0</v>
      </c>
      <c r="P16" s="254">
        <v>0</v>
      </c>
      <c r="Q16" s="254">
        <f>ROUND(E16*P16,2)</f>
        <v>0</v>
      </c>
      <c r="R16" s="254"/>
      <c r="S16" s="254" t="s">
        <v>119</v>
      </c>
      <c r="T16" s="255" t="s">
        <v>120</v>
      </c>
      <c r="U16" s="231">
        <v>0.26666000000000001</v>
      </c>
      <c r="V16" s="231">
        <f>ROUND(E16*U16,2)</f>
        <v>1.27</v>
      </c>
      <c r="W16" s="231"/>
      <c r="X16" s="231" t="s">
        <v>121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122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9" t="s">
        <v>314</v>
      </c>
      <c r="D17" s="232"/>
      <c r="E17" s="233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124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9" t="s">
        <v>315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124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9" t="s">
        <v>316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124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9" t="s">
        <v>317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124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9" t="s">
        <v>319</v>
      </c>
      <c r="D21" s="232"/>
      <c r="E21" s="233">
        <v>4.76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124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70" t="s">
        <v>128</v>
      </c>
      <c r="D22" s="234"/>
      <c r="E22" s="235">
        <v>4.76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124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9">
        <v>3</v>
      </c>
      <c r="B23" s="250" t="s">
        <v>147</v>
      </c>
      <c r="C23" s="268" t="s">
        <v>148</v>
      </c>
      <c r="D23" s="251" t="s">
        <v>118</v>
      </c>
      <c r="E23" s="252">
        <v>8.2874999999999996</v>
      </c>
      <c r="F23" s="253"/>
      <c r="G23" s="254">
        <f>ROUND(E23*F23,2)</f>
        <v>0</v>
      </c>
      <c r="H23" s="253"/>
      <c r="I23" s="254">
        <f>ROUND(E23*H23,2)</f>
        <v>0</v>
      </c>
      <c r="J23" s="253"/>
      <c r="K23" s="254">
        <f>ROUND(E23*J23,2)</f>
        <v>0</v>
      </c>
      <c r="L23" s="254">
        <v>21</v>
      </c>
      <c r="M23" s="254">
        <f>G23*(1+L23/100)</f>
        <v>0</v>
      </c>
      <c r="N23" s="254">
        <v>0</v>
      </c>
      <c r="O23" s="254">
        <f>ROUND(E23*N23,2)</f>
        <v>0</v>
      </c>
      <c r="P23" s="254">
        <v>0</v>
      </c>
      <c r="Q23" s="254">
        <f>ROUND(E23*P23,2)</f>
        <v>0</v>
      </c>
      <c r="R23" s="254"/>
      <c r="S23" s="254" t="s">
        <v>119</v>
      </c>
      <c r="T23" s="255" t="s">
        <v>120</v>
      </c>
      <c r="U23" s="231">
        <v>1.0999999999999999E-2</v>
      </c>
      <c r="V23" s="231">
        <f>ROUND(E23*U23,2)</f>
        <v>0.09</v>
      </c>
      <c r="W23" s="231"/>
      <c r="X23" s="231" t="s">
        <v>121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122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9" t="s">
        <v>149</v>
      </c>
      <c r="D24" s="232"/>
      <c r="E24" s="233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124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9" t="s">
        <v>320</v>
      </c>
      <c r="D25" s="232"/>
      <c r="E25" s="233">
        <v>4.76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124</v>
      </c>
      <c r="AH25" s="212">
        <v>5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9" t="s">
        <v>321</v>
      </c>
      <c r="D26" s="232"/>
      <c r="E26" s="233">
        <v>0.85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124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70" t="s">
        <v>128</v>
      </c>
      <c r="D27" s="234"/>
      <c r="E27" s="235">
        <v>5.61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124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9" t="s">
        <v>151</v>
      </c>
      <c r="D28" s="232"/>
      <c r="E28" s="233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124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9" t="s">
        <v>322</v>
      </c>
      <c r="D29" s="232"/>
      <c r="E29" s="233">
        <v>4.76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124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9" t="s">
        <v>323</v>
      </c>
      <c r="D30" s="232"/>
      <c r="E30" s="233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124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9" t="s">
        <v>324</v>
      </c>
      <c r="D31" s="232"/>
      <c r="E31" s="233">
        <v>-2.0825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124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70" t="s">
        <v>128</v>
      </c>
      <c r="D32" s="234"/>
      <c r="E32" s="235">
        <v>2.6775000000000002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124</v>
      </c>
      <c r="AH32" s="212">
        <v>1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9">
        <v>4</v>
      </c>
      <c r="B33" s="250" t="s">
        <v>152</v>
      </c>
      <c r="C33" s="268" t="s">
        <v>153</v>
      </c>
      <c r="D33" s="251" t="s">
        <v>118</v>
      </c>
      <c r="E33" s="252">
        <v>5.61</v>
      </c>
      <c r="F33" s="253"/>
      <c r="G33" s="254">
        <f>ROUND(E33*F33,2)</f>
        <v>0</v>
      </c>
      <c r="H33" s="253"/>
      <c r="I33" s="254">
        <f>ROUND(E33*H33,2)</f>
        <v>0</v>
      </c>
      <c r="J33" s="253"/>
      <c r="K33" s="254">
        <f>ROUND(E33*J33,2)</f>
        <v>0</v>
      </c>
      <c r="L33" s="254">
        <v>21</v>
      </c>
      <c r="M33" s="254">
        <f>G33*(1+L33/100)</f>
        <v>0</v>
      </c>
      <c r="N33" s="254">
        <v>0</v>
      </c>
      <c r="O33" s="254">
        <f>ROUND(E33*N33,2)</f>
        <v>0</v>
      </c>
      <c r="P33" s="254">
        <v>0</v>
      </c>
      <c r="Q33" s="254">
        <f>ROUND(E33*P33,2)</f>
        <v>0</v>
      </c>
      <c r="R33" s="254"/>
      <c r="S33" s="254" t="s">
        <v>119</v>
      </c>
      <c r="T33" s="255" t="s">
        <v>120</v>
      </c>
      <c r="U33" s="231">
        <v>5.2999999999999999E-2</v>
      </c>
      <c r="V33" s="231">
        <f>ROUND(E33*U33,2)</f>
        <v>0.3</v>
      </c>
      <c r="W33" s="231"/>
      <c r="X33" s="231" t="s">
        <v>121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122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9" t="s">
        <v>149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124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9" t="s">
        <v>320</v>
      </c>
      <c r="D35" s="232"/>
      <c r="E35" s="233">
        <v>4.76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124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9" t="s">
        <v>321</v>
      </c>
      <c r="D36" s="232"/>
      <c r="E36" s="233">
        <v>0.85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124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70" t="s">
        <v>128</v>
      </c>
      <c r="D37" s="234"/>
      <c r="E37" s="235">
        <v>5.61</v>
      </c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124</v>
      </c>
      <c r="AH37" s="212">
        <v>1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9">
        <v>5</v>
      </c>
      <c r="B38" s="250" t="s">
        <v>154</v>
      </c>
      <c r="C38" s="268" t="s">
        <v>155</v>
      </c>
      <c r="D38" s="251" t="s">
        <v>118</v>
      </c>
      <c r="E38" s="252">
        <v>4.76</v>
      </c>
      <c r="F38" s="253"/>
      <c r="G38" s="254">
        <f>ROUND(E38*F38,2)</f>
        <v>0</v>
      </c>
      <c r="H38" s="253"/>
      <c r="I38" s="254">
        <f>ROUND(E38*H38,2)</f>
        <v>0</v>
      </c>
      <c r="J38" s="253"/>
      <c r="K38" s="254">
        <f>ROUND(E38*J38,2)</f>
        <v>0</v>
      </c>
      <c r="L38" s="254">
        <v>21</v>
      </c>
      <c r="M38" s="254">
        <f>G38*(1+L38/100)</f>
        <v>0</v>
      </c>
      <c r="N38" s="254">
        <v>0</v>
      </c>
      <c r="O38" s="254">
        <f>ROUND(E38*N38,2)</f>
        <v>0</v>
      </c>
      <c r="P38" s="254">
        <v>0</v>
      </c>
      <c r="Q38" s="254">
        <f>ROUND(E38*P38,2)</f>
        <v>0</v>
      </c>
      <c r="R38" s="254"/>
      <c r="S38" s="254" t="s">
        <v>119</v>
      </c>
      <c r="T38" s="255" t="s">
        <v>120</v>
      </c>
      <c r="U38" s="231">
        <v>0.20200000000000001</v>
      </c>
      <c r="V38" s="231">
        <f>ROUND(E38*U38,2)</f>
        <v>0.96</v>
      </c>
      <c r="W38" s="231"/>
      <c r="X38" s="231" t="s">
        <v>121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122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72" t="s">
        <v>156</v>
      </c>
      <c r="D39" s="256"/>
      <c r="E39" s="256"/>
      <c r="F39" s="256"/>
      <c r="G39" s="256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157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9" t="s">
        <v>314</v>
      </c>
      <c r="D40" s="232"/>
      <c r="E40" s="233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124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9" t="s">
        <v>315</v>
      </c>
      <c r="D41" s="232"/>
      <c r="E41" s="233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124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9" t="s">
        <v>316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124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9" t="s">
        <v>317</v>
      </c>
      <c r="D43" s="232"/>
      <c r="E43" s="233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124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9" t="s">
        <v>325</v>
      </c>
      <c r="D44" s="232"/>
      <c r="E44" s="233">
        <v>2.6775000000000002</v>
      </c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124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70" t="s">
        <v>128</v>
      </c>
      <c r="D45" s="234"/>
      <c r="E45" s="235">
        <v>2.6775000000000002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124</v>
      </c>
      <c r="AH45" s="212">
        <v>1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9" t="s">
        <v>326</v>
      </c>
      <c r="D46" s="232"/>
      <c r="E46" s="233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124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9" t="s">
        <v>327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124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9" t="s">
        <v>314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124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9" t="s">
        <v>317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124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9" t="s">
        <v>328</v>
      </c>
      <c r="D50" s="232"/>
      <c r="E50" s="233">
        <v>2.0825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124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70" t="s">
        <v>128</v>
      </c>
      <c r="D51" s="234"/>
      <c r="E51" s="235">
        <v>2.0825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124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49">
        <v>6</v>
      </c>
      <c r="B52" s="250" t="s">
        <v>160</v>
      </c>
      <c r="C52" s="268" t="s">
        <v>161</v>
      </c>
      <c r="D52" s="251" t="s">
        <v>118</v>
      </c>
      <c r="E52" s="252">
        <v>2.0825</v>
      </c>
      <c r="F52" s="253"/>
      <c r="G52" s="254">
        <f>ROUND(E52*F52,2)</f>
        <v>0</v>
      </c>
      <c r="H52" s="253"/>
      <c r="I52" s="254">
        <f>ROUND(E52*H52,2)</f>
        <v>0</v>
      </c>
      <c r="J52" s="253"/>
      <c r="K52" s="254">
        <f>ROUND(E52*J52,2)</f>
        <v>0</v>
      </c>
      <c r="L52" s="254">
        <v>21</v>
      </c>
      <c r="M52" s="254">
        <f>G52*(1+L52/100)</f>
        <v>0</v>
      </c>
      <c r="N52" s="254">
        <v>0</v>
      </c>
      <c r="O52" s="254">
        <f>ROUND(E52*N52,2)</f>
        <v>0</v>
      </c>
      <c r="P52" s="254">
        <v>0</v>
      </c>
      <c r="Q52" s="254">
        <f>ROUND(E52*P52,2)</f>
        <v>0</v>
      </c>
      <c r="R52" s="254"/>
      <c r="S52" s="254" t="s">
        <v>119</v>
      </c>
      <c r="T52" s="255" t="s">
        <v>120</v>
      </c>
      <c r="U52" s="231">
        <v>1.0999999999999999E-2</v>
      </c>
      <c r="V52" s="231">
        <f>ROUND(E52*U52,2)</f>
        <v>0.02</v>
      </c>
      <c r="W52" s="231"/>
      <c r="X52" s="231" t="s">
        <v>121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122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9" t="s">
        <v>326</v>
      </c>
      <c r="D53" s="232"/>
      <c r="E53" s="233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124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9" t="s">
        <v>327</v>
      </c>
      <c r="D54" s="232"/>
      <c r="E54" s="233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124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9" t="s">
        <v>314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124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9" t="s">
        <v>317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124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9" t="s">
        <v>328</v>
      </c>
      <c r="D57" s="232"/>
      <c r="E57" s="233">
        <v>2.0825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124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70" t="s">
        <v>128</v>
      </c>
      <c r="D58" s="234"/>
      <c r="E58" s="235">
        <v>2.0825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124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9">
        <v>7</v>
      </c>
      <c r="B59" s="250" t="s">
        <v>165</v>
      </c>
      <c r="C59" s="268" t="s">
        <v>166</v>
      </c>
      <c r="D59" s="251" t="s">
        <v>118</v>
      </c>
      <c r="E59" s="252">
        <v>20.824999999999999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119</v>
      </c>
      <c r="T59" s="255" t="s">
        <v>120</v>
      </c>
      <c r="U59" s="231">
        <v>0</v>
      </c>
      <c r="V59" s="231">
        <f>ROUND(E59*U59,2)</f>
        <v>0</v>
      </c>
      <c r="W59" s="231"/>
      <c r="X59" s="231" t="s">
        <v>121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122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9" t="s">
        <v>162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124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9" t="s">
        <v>329</v>
      </c>
      <c r="D61" s="232"/>
      <c r="E61" s="233">
        <v>2.0825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124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70" t="s">
        <v>128</v>
      </c>
      <c r="D62" s="234"/>
      <c r="E62" s="235">
        <v>2.0825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124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71" t="s">
        <v>168</v>
      </c>
      <c r="D63" s="236"/>
      <c r="E63" s="237">
        <v>18.7425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124</v>
      </c>
      <c r="AH63" s="212">
        <v>4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8</v>
      </c>
      <c r="B64" s="250" t="s">
        <v>169</v>
      </c>
      <c r="C64" s="268" t="s">
        <v>170</v>
      </c>
      <c r="D64" s="251" t="s">
        <v>118</v>
      </c>
      <c r="E64" s="252">
        <v>2.0825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4"/>
      <c r="S64" s="254" t="s">
        <v>119</v>
      </c>
      <c r="T64" s="255" t="s">
        <v>120</v>
      </c>
      <c r="U64" s="231">
        <v>0</v>
      </c>
      <c r="V64" s="231">
        <f>ROUND(E64*U64,2)</f>
        <v>0</v>
      </c>
      <c r="W64" s="231"/>
      <c r="X64" s="231" t="s">
        <v>121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122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9" t="s">
        <v>162</v>
      </c>
      <c r="D65" s="232"/>
      <c r="E65" s="233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124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9" t="s">
        <v>329</v>
      </c>
      <c r="D66" s="232"/>
      <c r="E66" s="233">
        <v>2.0825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124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70" t="s">
        <v>128</v>
      </c>
      <c r="D67" s="234"/>
      <c r="E67" s="235">
        <v>2.0825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124</v>
      </c>
      <c r="AH67" s="212">
        <v>1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9">
        <v>9</v>
      </c>
      <c r="B68" s="250" t="s">
        <v>171</v>
      </c>
      <c r="C68" s="268" t="s">
        <v>330</v>
      </c>
      <c r="D68" s="251" t="s">
        <v>173</v>
      </c>
      <c r="E68" s="252">
        <v>4.1233500000000003</v>
      </c>
      <c r="F68" s="253"/>
      <c r="G68" s="254">
        <f>ROUND(E68*F68,2)</f>
        <v>0</v>
      </c>
      <c r="H68" s="253"/>
      <c r="I68" s="254">
        <f>ROUND(E68*H68,2)</f>
        <v>0</v>
      </c>
      <c r="J68" s="253"/>
      <c r="K68" s="254">
        <f>ROUND(E68*J68,2)</f>
        <v>0</v>
      </c>
      <c r="L68" s="254">
        <v>21</v>
      </c>
      <c r="M68" s="254">
        <f>G68*(1+L68/100)</f>
        <v>0</v>
      </c>
      <c r="N68" s="254">
        <v>1</v>
      </c>
      <c r="O68" s="254">
        <f>ROUND(E68*N68,2)</f>
        <v>4.12</v>
      </c>
      <c r="P68" s="254">
        <v>0</v>
      </c>
      <c r="Q68" s="254">
        <f>ROUND(E68*P68,2)</f>
        <v>0</v>
      </c>
      <c r="R68" s="254" t="s">
        <v>174</v>
      </c>
      <c r="S68" s="254" t="s">
        <v>175</v>
      </c>
      <c r="T68" s="255" t="s">
        <v>120</v>
      </c>
      <c r="U68" s="231">
        <v>0</v>
      </c>
      <c r="V68" s="231">
        <f>ROUND(E68*U68,2)</f>
        <v>0</v>
      </c>
      <c r="W68" s="231"/>
      <c r="X68" s="231" t="s">
        <v>176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177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73" t="s">
        <v>178</v>
      </c>
      <c r="D69" s="238"/>
      <c r="E69" s="239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124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74" t="s">
        <v>331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124</v>
      </c>
      <c r="AH70" s="212">
        <v>2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74" t="s">
        <v>332</v>
      </c>
      <c r="D71" s="238"/>
      <c r="E71" s="239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124</v>
      </c>
      <c r="AH71" s="212">
        <v>2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74" t="s">
        <v>333</v>
      </c>
      <c r="D72" s="238"/>
      <c r="E72" s="239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124</v>
      </c>
      <c r="AH72" s="212">
        <v>2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74" t="s">
        <v>334</v>
      </c>
      <c r="D73" s="238"/>
      <c r="E73" s="239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124</v>
      </c>
      <c r="AH73" s="212">
        <v>2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74" t="s">
        <v>335</v>
      </c>
      <c r="D74" s="238"/>
      <c r="E74" s="239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124</v>
      </c>
      <c r="AH74" s="212">
        <v>2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74" t="s">
        <v>336</v>
      </c>
      <c r="D75" s="238"/>
      <c r="E75" s="239">
        <v>2.0825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124</v>
      </c>
      <c r="AH75" s="212">
        <v>2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75" t="s">
        <v>181</v>
      </c>
      <c r="D76" s="240"/>
      <c r="E76" s="241">
        <v>2.0825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124</v>
      </c>
      <c r="AH76" s="212">
        <v>3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73" t="s">
        <v>182</v>
      </c>
      <c r="D77" s="238"/>
      <c r="E77" s="239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124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9" t="s">
        <v>337</v>
      </c>
      <c r="D78" s="232"/>
      <c r="E78" s="233">
        <v>3.7484999999999999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124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70" t="s">
        <v>128</v>
      </c>
      <c r="D79" s="234"/>
      <c r="E79" s="235">
        <v>3.7484999999999999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124</v>
      </c>
      <c r="AH79" s="212">
        <v>1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71" t="s">
        <v>249</v>
      </c>
      <c r="D80" s="236"/>
      <c r="E80" s="237">
        <v>0.37485000000000002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124</v>
      </c>
      <c r="AH80" s="212">
        <v>4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9">
        <v>10</v>
      </c>
      <c r="B81" s="250" t="s">
        <v>185</v>
      </c>
      <c r="C81" s="268" t="s">
        <v>186</v>
      </c>
      <c r="D81" s="251" t="s">
        <v>187</v>
      </c>
      <c r="E81" s="252">
        <v>8.5</v>
      </c>
      <c r="F81" s="253"/>
      <c r="G81" s="254">
        <f>ROUND(E81*F81,2)</f>
        <v>0</v>
      </c>
      <c r="H81" s="253"/>
      <c r="I81" s="254">
        <f>ROUND(E81*H81,2)</f>
        <v>0</v>
      </c>
      <c r="J81" s="253"/>
      <c r="K81" s="254">
        <f>ROUND(E81*J81,2)</f>
        <v>0</v>
      </c>
      <c r="L81" s="254">
        <v>21</v>
      </c>
      <c r="M81" s="254">
        <f>G81*(1+L81/100)</f>
        <v>0</v>
      </c>
      <c r="N81" s="254">
        <v>0</v>
      </c>
      <c r="O81" s="254">
        <f>ROUND(E81*N81,2)</f>
        <v>0</v>
      </c>
      <c r="P81" s="254">
        <v>0</v>
      </c>
      <c r="Q81" s="254">
        <f>ROUND(E81*P81,2)</f>
        <v>0</v>
      </c>
      <c r="R81" s="254"/>
      <c r="S81" s="254" t="s">
        <v>119</v>
      </c>
      <c r="T81" s="255" t="s">
        <v>120</v>
      </c>
      <c r="U81" s="231">
        <v>0.13</v>
      </c>
      <c r="V81" s="231">
        <f>ROUND(E81*U81,2)</f>
        <v>1.1100000000000001</v>
      </c>
      <c r="W81" s="231"/>
      <c r="X81" s="231" t="s">
        <v>121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188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9" t="s">
        <v>189</v>
      </c>
      <c r="D82" s="232"/>
      <c r="E82" s="233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124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9" t="s">
        <v>338</v>
      </c>
      <c r="D83" s="232"/>
      <c r="E83" s="233">
        <v>8.5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124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70" t="s">
        <v>128</v>
      </c>
      <c r="D84" s="234"/>
      <c r="E84" s="235">
        <v>8.5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124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49">
        <v>11</v>
      </c>
      <c r="B85" s="250" t="s">
        <v>191</v>
      </c>
      <c r="C85" s="268" t="s">
        <v>192</v>
      </c>
      <c r="D85" s="251" t="s">
        <v>187</v>
      </c>
      <c r="E85" s="252">
        <v>8.5</v>
      </c>
      <c r="F85" s="253"/>
      <c r="G85" s="254">
        <f>ROUND(E85*F85,2)</f>
        <v>0</v>
      </c>
      <c r="H85" s="253"/>
      <c r="I85" s="254">
        <f>ROUND(E85*H85,2)</f>
        <v>0</v>
      </c>
      <c r="J85" s="253"/>
      <c r="K85" s="254">
        <f>ROUND(E85*J85,2)</f>
        <v>0</v>
      </c>
      <c r="L85" s="254">
        <v>21</v>
      </c>
      <c r="M85" s="254">
        <f>G85*(1+L85/100)</f>
        <v>0</v>
      </c>
      <c r="N85" s="254">
        <v>0</v>
      </c>
      <c r="O85" s="254">
        <f>ROUND(E85*N85,2)</f>
        <v>0</v>
      </c>
      <c r="P85" s="254">
        <v>0</v>
      </c>
      <c r="Q85" s="254">
        <f>ROUND(E85*P85,2)</f>
        <v>0</v>
      </c>
      <c r="R85" s="254"/>
      <c r="S85" s="254" t="s">
        <v>193</v>
      </c>
      <c r="T85" s="255" t="s">
        <v>194</v>
      </c>
      <c r="U85" s="231">
        <v>0.14000000000000001</v>
      </c>
      <c r="V85" s="231">
        <f>ROUND(E85*U85,2)</f>
        <v>1.19</v>
      </c>
      <c r="W85" s="231"/>
      <c r="X85" s="231" t="s">
        <v>121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188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72" t="s">
        <v>195</v>
      </c>
      <c r="D86" s="256"/>
      <c r="E86" s="256"/>
      <c r="F86" s="256"/>
      <c r="G86" s="256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157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9" t="s">
        <v>189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124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9" t="s">
        <v>339</v>
      </c>
      <c r="D88" s="232"/>
      <c r="E88" s="233">
        <v>8.5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124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70" t="s">
        <v>128</v>
      </c>
      <c r="D89" s="234"/>
      <c r="E89" s="235">
        <v>8.5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124</v>
      </c>
      <c r="AH89" s="212">
        <v>1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43" t="s">
        <v>114</v>
      </c>
      <c r="B90" s="244" t="s">
        <v>79</v>
      </c>
      <c r="C90" s="267" t="s">
        <v>80</v>
      </c>
      <c r="D90" s="245"/>
      <c r="E90" s="246"/>
      <c r="F90" s="247"/>
      <c r="G90" s="247">
        <f>SUMIF(AG91:AG91,"&lt;&gt;NOR",G91:G91)</f>
        <v>0</v>
      </c>
      <c r="H90" s="247"/>
      <c r="I90" s="247">
        <f>SUM(I91:I91)</f>
        <v>0</v>
      </c>
      <c r="J90" s="247"/>
      <c r="K90" s="247">
        <f>SUM(K91:K91)</f>
        <v>0</v>
      </c>
      <c r="L90" s="247"/>
      <c r="M90" s="247">
        <f>SUM(M91:M91)</f>
        <v>0</v>
      </c>
      <c r="N90" s="247"/>
      <c r="O90" s="247">
        <f>SUM(O91:O91)</f>
        <v>0</v>
      </c>
      <c r="P90" s="247"/>
      <c r="Q90" s="247">
        <f>SUM(Q91:Q91)</f>
        <v>0</v>
      </c>
      <c r="R90" s="247"/>
      <c r="S90" s="247"/>
      <c r="T90" s="248"/>
      <c r="U90" s="242"/>
      <c r="V90" s="242">
        <f>SUM(V91:V91)</f>
        <v>1.61</v>
      </c>
      <c r="W90" s="242"/>
      <c r="X90" s="242"/>
      <c r="AG90" t="s">
        <v>115</v>
      </c>
    </row>
    <row r="91" spans="1:60" outlineLevel="1" x14ac:dyDescent="0.2">
      <c r="A91" s="259">
        <v>12</v>
      </c>
      <c r="B91" s="260" t="s">
        <v>296</v>
      </c>
      <c r="C91" s="277" t="s">
        <v>297</v>
      </c>
      <c r="D91" s="261" t="s">
        <v>173</v>
      </c>
      <c r="E91" s="262">
        <v>4.1233500000000003</v>
      </c>
      <c r="F91" s="263"/>
      <c r="G91" s="264">
        <f>ROUND(E91*F91,2)</f>
        <v>0</v>
      </c>
      <c r="H91" s="263"/>
      <c r="I91" s="264">
        <f>ROUND(E91*H91,2)</f>
        <v>0</v>
      </c>
      <c r="J91" s="263"/>
      <c r="K91" s="264">
        <f>ROUND(E91*J91,2)</f>
        <v>0</v>
      </c>
      <c r="L91" s="264">
        <v>21</v>
      </c>
      <c r="M91" s="264">
        <f>G91*(1+L91/100)</f>
        <v>0</v>
      </c>
      <c r="N91" s="264">
        <v>0</v>
      </c>
      <c r="O91" s="264">
        <f>ROUND(E91*N91,2)</f>
        <v>0</v>
      </c>
      <c r="P91" s="264">
        <v>0</v>
      </c>
      <c r="Q91" s="264">
        <f>ROUND(E91*P91,2)</f>
        <v>0</v>
      </c>
      <c r="R91" s="264"/>
      <c r="S91" s="264" t="s">
        <v>119</v>
      </c>
      <c r="T91" s="265" t="s">
        <v>120</v>
      </c>
      <c r="U91" s="231">
        <v>0.39</v>
      </c>
      <c r="V91" s="231">
        <f>ROUND(E91*U91,2)</f>
        <v>1.61</v>
      </c>
      <c r="W91" s="231"/>
      <c r="X91" s="231" t="s">
        <v>298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299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43" t="s">
        <v>114</v>
      </c>
      <c r="B92" s="244" t="s">
        <v>84</v>
      </c>
      <c r="C92" s="267" t="s">
        <v>85</v>
      </c>
      <c r="D92" s="245"/>
      <c r="E92" s="246"/>
      <c r="F92" s="247"/>
      <c r="G92" s="247">
        <f>SUMIF(AG93:AG105,"&lt;&gt;NOR",G93:G105)</f>
        <v>0</v>
      </c>
      <c r="H92" s="247"/>
      <c r="I92" s="247">
        <f>SUM(I93:I105)</f>
        <v>0</v>
      </c>
      <c r="J92" s="247"/>
      <c r="K92" s="247">
        <f>SUM(K93:K105)</f>
        <v>0</v>
      </c>
      <c r="L92" s="247"/>
      <c r="M92" s="247">
        <f>SUM(M93:M105)</f>
        <v>0</v>
      </c>
      <c r="N92" s="247"/>
      <c r="O92" s="247">
        <f>SUM(O93:O105)</f>
        <v>0</v>
      </c>
      <c r="P92" s="247"/>
      <c r="Q92" s="247">
        <f>SUM(Q93:Q105)</f>
        <v>0</v>
      </c>
      <c r="R92" s="247"/>
      <c r="S92" s="247"/>
      <c r="T92" s="248"/>
      <c r="U92" s="242"/>
      <c r="V92" s="242">
        <f>SUM(V93:V105)</f>
        <v>0</v>
      </c>
      <c r="W92" s="242"/>
      <c r="X92" s="242"/>
      <c r="AG92" t="s">
        <v>115</v>
      </c>
    </row>
    <row r="93" spans="1:60" outlineLevel="1" x14ac:dyDescent="0.2">
      <c r="A93" s="259">
        <v>13</v>
      </c>
      <c r="B93" s="260" t="s">
        <v>340</v>
      </c>
      <c r="C93" s="277" t="s">
        <v>341</v>
      </c>
      <c r="D93" s="261" t="s">
        <v>198</v>
      </c>
      <c r="E93" s="262">
        <v>4</v>
      </c>
      <c r="F93" s="263"/>
      <c r="G93" s="264">
        <f>ROUND(E93*F93,2)</f>
        <v>0</v>
      </c>
      <c r="H93" s="263"/>
      <c r="I93" s="264">
        <f>ROUND(E93*H93,2)</f>
        <v>0</v>
      </c>
      <c r="J93" s="263"/>
      <c r="K93" s="264">
        <f>ROUND(E93*J93,2)</f>
        <v>0</v>
      </c>
      <c r="L93" s="264">
        <v>21</v>
      </c>
      <c r="M93" s="264">
        <f>G93*(1+L93/100)</f>
        <v>0</v>
      </c>
      <c r="N93" s="264">
        <v>0</v>
      </c>
      <c r="O93" s="264">
        <f>ROUND(E93*N93,2)</f>
        <v>0</v>
      </c>
      <c r="P93" s="264">
        <v>0</v>
      </c>
      <c r="Q93" s="264">
        <f>ROUND(E93*P93,2)</f>
        <v>0</v>
      </c>
      <c r="R93" s="264"/>
      <c r="S93" s="264" t="s">
        <v>193</v>
      </c>
      <c r="T93" s="265" t="s">
        <v>194</v>
      </c>
      <c r="U93" s="231">
        <v>0</v>
      </c>
      <c r="V93" s="231">
        <f>ROUND(E93*U93,2)</f>
        <v>0</v>
      </c>
      <c r="W93" s="231"/>
      <c r="X93" s="231" t="s">
        <v>121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342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59">
        <v>14</v>
      </c>
      <c r="B94" s="260" t="s">
        <v>343</v>
      </c>
      <c r="C94" s="277" t="s">
        <v>344</v>
      </c>
      <c r="D94" s="261" t="s">
        <v>198</v>
      </c>
      <c r="E94" s="262">
        <v>21</v>
      </c>
      <c r="F94" s="263"/>
      <c r="G94" s="264">
        <f>ROUND(E94*F94,2)</f>
        <v>0</v>
      </c>
      <c r="H94" s="263"/>
      <c r="I94" s="264">
        <f>ROUND(E94*H94,2)</f>
        <v>0</v>
      </c>
      <c r="J94" s="263"/>
      <c r="K94" s="264">
        <f>ROUND(E94*J94,2)</f>
        <v>0</v>
      </c>
      <c r="L94" s="264">
        <v>21</v>
      </c>
      <c r="M94" s="264">
        <f>G94*(1+L94/100)</f>
        <v>0</v>
      </c>
      <c r="N94" s="264">
        <v>0</v>
      </c>
      <c r="O94" s="264">
        <f>ROUND(E94*N94,2)</f>
        <v>0</v>
      </c>
      <c r="P94" s="264">
        <v>0</v>
      </c>
      <c r="Q94" s="264">
        <f>ROUND(E94*P94,2)</f>
        <v>0</v>
      </c>
      <c r="R94" s="264"/>
      <c r="S94" s="264" t="s">
        <v>193</v>
      </c>
      <c r="T94" s="265" t="s">
        <v>194</v>
      </c>
      <c r="U94" s="231">
        <v>0</v>
      </c>
      <c r="V94" s="231">
        <f>ROUND(E94*U94,2)</f>
        <v>0</v>
      </c>
      <c r="W94" s="231"/>
      <c r="X94" s="231" t="s">
        <v>121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342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59">
        <v>15</v>
      </c>
      <c r="B95" s="260" t="s">
        <v>345</v>
      </c>
      <c r="C95" s="277" t="s">
        <v>346</v>
      </c>
      <c r="D95" s="261" t="s">
        <v>347</v>
      </c>
      <c r="E95" s="262">
        <v>15</v>
      </c>
      <c r="F95" s="263"/>
      <c r="G95" s="264">
        <f>ROUND(E95*F95,2)</f>
        <v>0</v>
      </c>
      <c r="H95" s="263"/>
      <c r="I95" s="264">
        <f>ROUND(E95*H95,2)</f>
        <v>0</v>
      </c>
      <c r="J95" s="263"/>
      <c r="K95" s="264">
        <f>ROUND(E95*J95,2)</f>
        <v>0</v>
      </c>
      <c r="L95" s="264">
        <v>21</v>
      </c>
      <c r="M95" s="264">
        <f>G95*(1+L95/100)</f>
        <v>0</v>
      </c>
      <c r="N95" s="264">
        <v>0</v>
      </c>
      <c r="O95" s="264">
        <f>ROUND(E95*N95,2)</f>
        <v>0</v>
      </c>
      <c r="P95" s="264">
        <v>0</v>
      </c>
      <c r="Q95" s="264">
        <f>ROUND(E95*P95,2)</f>
        <v>0</v>
      </c>
      <c r="R95" s="264"/>
      <c r="S95" s="264" t="s">
        <v>193</v>
      </c>
      <c r="T95" s="265" t="s">
        <v>194</v>
      </c>
      <c r="U95" s="231">
        <v>0</v>
      </c>
      <c r="V95" s="231">
        <f>ROUND(E95*U95,2)</f>
        <v>0</v>
      </c>
      <c r="W95" s="231"/>
      <c r="X95" s="231" t="s">
        <v>121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342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59">
        <v>16</v>
      </c>
      <c r="B96" s="260" t="s">
        <v>348</v>
      </c>
      <c r="C96" s="277" t="s">
        <v>349</v>
      </c>
      <c r="D96" s="261" t="s">
        <v>347</v>
      </c>
      <c r="E96" s="262">
        <v>1</v>
      </c>
      <c r="F96" s="263"/>
      <c r="G96" s="264">
        <f>ROUND(E96*F96,2)</f>
        <v>0</v>
      </c>
      <c r="H96" s="263"/>
      <c r="I96" s="264">
        <f>ROUND(E96*H96,2)</f>
        <v>0</v>
      </c>
      <c r="J96" s="263"/>
      <c r="K96" s="264">
        <f>ROUND(E96*J96,2)</f>
        <v>0</v>
      </c>
      <c r="L96" s="264">
        <v>21</v>
      </c>
      <c r="M96" s="264">
        <f>G96*(1+L96/100)</f>
        <v>0</v>
      </c>
      <c r="N96" s="264">
        <v>0</v>
      </c>
      <c r="O96" s="264">
        <f>ROUND(E96*N96,2)</f>
        <v>0</v>
      </c>
      <c r="P96" s="264">
        <v>0</v>
      </c>
      <c r="Q96" s="264">
        <f>ROUND(E96*P96,2)</f>
        <v>0</v>
      </c>
      <c r="R96" s="264"/>
      <c r="S96" s="264" t="s">
        <v>193</v>
      </c>
      <c r="T96" s="265" t="s">
        <v>194</v>
      </c>
      <c r="U96" s="231">
        <v>0</v>
      </c>
      <c r="V96" s="231">
        <f>ROUND(E96*U96,2)</f>
        <v>0</v>
      </c>
      <c r="W96" s="231"/>
      <c r="X96" s="231" t="s">
        <v>176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350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59">
        <v>17</v>
      </c>
      <c r="B97" s="260" t="s">
        <v>351</v>
      </c>
      <c r="C97" s="277" t="s">
        <v>352</v>
      </c>
      <c r="D97" s="261" t="s">
        <v>198</v>
      </c>
      <c r="E97" s="262">
        <v>25</v>
      </c>
      <c r="F97" s="263"/>
      <c r="G97" s="264">
        <f>ROUND(E97*F97,2)</f>
        <v>0</v>
      </c>
      <c r="H97" s="263"/>
      <c r="I97" s="264">
        <f>ROUND(E97*H97,2)</f>
        <v>0</v>
      </c>
      <c r="J97" s="263"/>
      <c r="K97" s="264">
        <f>ROUND(E97*J97,2)</f>
        <v>0</v>
      </c>
      <c r="L97" s="264">
        <v>21</v>
      </c>
      <c r="M97" s="264">
        <f>G97*(1+L97/100)</f>
        <v>0</v>
      </c>
      <c r="N97" s="264">
        <v>0</v>
      </c>
      <c r="O97" s="264">
        <f>ROUND(E97*N97,2)</f>
        <v>0</v>
      </c>
      <c r="P97" s="264">
        <v>0</v>
      </c>
      <c r="Q97" s="264">
        <f>ROUND(E97*P97,2)</f>
        <v>0</v>
      </c>
      <c r="R97" s="264"/>
      <c r="S97" s="264" t="s">
        <v>193</v>
      </c>
      <c r="T97" s="265" t="s">
        <v>194</v>
      </c>
      <c r="U97" s="231">
        <v>0</v>
      </c>
      <c r="V97" s="231">
        <f>ROUND(E97*U97,2)</f>
        <v>0</v>
      </c>
      <c r="W97" s="231"/>
      <c r="X97" s="231" t="s">
        <v>121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342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59">
        <v>18</v>
      </c>
      <c r="B98" s="260" t="s">
        <v>353</v>
      </c>
      <c r="C98" s="277" t="s">
        <v>354</v>
      </c>
      <c r="D98" s="261" t="s">
        <v>198</v>
      </c>
      <c r="E98" s="262">
        <v>20</v>
      </c>
      <c r="F98" s="263"/>
      <c r="G98" s="264">
        <f>ROUND(E98*F98,2)</f>
        <v>0</v>
      </c>
      <c r="H98" s="263"/>
      <c r="I98" s="264">
        <f>ROUND(E98*H98,2)</f>
        <v>0</v>
      </c>
      <c r="J98" s="263"/>
      <c r="K98" s="264">
        <f>ROUND(E98*J98,2)</f>
        <v>0</v>
      </c>
      <c r="L98" s="264">
        <v>21</v>
      </c>
      <c r="M98" s="264">
        <f>G98*(1+L98/100)</f>
        <v>0</v>
      </c>
      <c r="N98" s="264">
        <v>0</v>
      </c>
      <c r="O98" s="264">
        <f>ROUND(E98*N98,2)</f>
        <v>0</v>
      </c>
      <c r="P98" s="264">
        <v>0</v>
      </c>
      <c r="Q98" s="264">
        <f>ROUND(E98*P98,2)</f>
        <v>0</v>
      </c>
      <c r="R98" s="264"/>
      <c r="S98" s="264" t="s">
        <v>193</v>
      </c>
      <c r="T98" s="265" t="s">
        <v>194</v>
      </c>
      <c r="U98" s="231">
        <v>0</v>
      </c>
      <c r="V98" s="231">
        <f>ROUND(E98*U98,2)</f>
        <v>0</v>
      </c>
      <c r="W98" s="231"/>
      <c r="X98" s="231" t="s">
        <v>121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342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59">
        <v>19</v>
      </c>
      <c r="B99" s="260" t="s">
        <v>355</v>
      </c>
      <c r="C99" s="277" t="s">
        <v>356</v>
      </c>
      <c r="D99" s="261" t="s">
        <v>198</v>
      </c>
      <c r="E99" s="262">
        <v>4</v>
      </c>
      <c r="F99" s="263"/>
      <c r="G99" s="264">
        <f>ROUND(E99*F99,2)</f>
        <v>0</v>
      </c>
      <c r="H99" s="263"/>
      <c r="I99" s="264">
        <f>ROUND(E99*H99,2)</f>
        <v>0</v>
      </c>
      <c r="J99" s="263"/>
      <c r="K99" s="264">
        <f>ROUND(E99*J99,2)</f>
        <v>0</v>
      </c>
      <c r="L99" s="264">
        <v>21</v>
      </c>
      <c r="M99" s="264">
        <f>G99*(1+L99/100)</f>
        <v>0</v>
      </c>
      <c r="N99" s="264">
        <v>0</v>
      </c>
      <c r="O99" s="264">
        <f>ROUND(E99*N99,2)</f>
        <v>0</v>
      </c>
      <c r="P99" s="264">
        <v>0</v>
      </c>
      <c r="Q99" s="264">
        <f>ROUND(E99*P99,2)</f>
        <v>0</v>
      </c>
      <c r="R99" s="264"/>
      <c r="S99" s="264" t="s">
        <v>193</v>
      </c>
      <c r="T99" s="265" t="s">
        <v>194</v>
      </c>
      <c r="U99" s="231">
        <v>0</v>
      </c>
      <c r="V99" s="231">
        <f>ROUND(E99*U99,2)</f>
        <v>0</v>
      </c>
      <c r="W99" s="231"/>
      <c r="X99" s="231" t="s">
        <v>121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342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59">
        <v>20</v>
      </c>
      <c r="B100" s="260" t="s">
        <v>357</v>
      </c>
      <c r="C100" s="277" t="s">
        <v>358</v>
      </c>
      <c r="D100" s="261" t="s">
        <v>347</v>
      </c>
      <c r="E100" s="262">
        <v>4</v>
      </c>
      <c r="F100" s="263"/>
      <c r="G100" s="264">
        <f>ROUND(E100*F100,2)</f>
        <v>0</v>
      </c>
      <c r="H100" s="263"/>
      <c r="I100" s="264">
        <f>ROUND(E100*H100,2)</f>
        <v>0</v>
      </c>
      <c r="J100" s="263"/>
      <c r="K100" s="264">
        <f>ROUND(E100*J100,2)</f>
        <v>0</v>
      </c>
      <c r="L100" s="264">
        <v>21</v>
      </c>
      <c r="M100" s="264">
        <f>G100*(1+L100/100)</f>
        <v>0</v>
      </c>
      <c r="N100" s="264">
        <v>0</v>
      </c>
      <c r="O100" s="264">
        <f>ROUND(E100*N100,2)</f>
        <v>0</v>
      </c>
      <c r="P100" s="264">
        <v>0</v>
      </c>
      <c r="Q100" s="264">
        <f>ROUND(E100*P100,2)</f>
        <v>0</v>
      </c>
      <c r="R100" s="264"/>
      <c r="S100" s="264" t="s">
        <v>193</v>
      </c>
      <c r="T100" s="265" t="s">
        <v>194</v>
      </c>
      <c r="U100" s="231">
        <v>0</v>
      </c>
      <c r="V100" s="231">
        <f>ROUND(E100*U100,2)</f>
        <v>0</v>
      </c>
      <c r="W100" s="231"/>
      <c r="X100" s="231" t="s">
        <v>121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342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59">
        <v>21</v>
      </c>
      <c r="B101" s="260" t="s">
        <v>359</v>
      </c>
      <c r="C101" s="277" t="s">
        <v>360</v>
      </c>
      <c r="D101" s="261" t="s">
        <v>347</v>
      </c>
      <c r="E101" s="262">
        <v>1</v>
      </c>
      <c r="F101" s="263"/>
      <c r="G101" s="264">
        <f>ROUND(E101*F101,2)</f>
        <v>0</v>
      </c>
      <c r="H101" s="263"/>
      <c r="I101" s="264">
        <f>ROUND(E101*H101,2)</f>
        <v>0</v>
      </c>
      <c r="J101" s="263"/>
      <c r="K101" s="264">
        <f>ROUND(E101*J101,2)</f>
        <v>0</v>
      </c>
      <c r="L101" s="264">
        <v>21</v>
      </c>
      <c r="M101" s="264">
        <f>G101*(1+L101/100)</f>
        <v>0</v>
      </c>
      <c r="N101" s="264">
        <v>0</v>
      </c>
      <c r="O101" s="264">
        <f>ROUND(E101*N101,2)</f>
        <v>0</v>
      </c>
      <c r="P101" s="264">
        <v>0</v>
      </c>
      <c r="Q101" s="264">
        <f>ROUND(E101*P101,2)</f>
        <v>0</v>
      </c>
      <c r="R101" s="264"/>
      <c r="S101" s="264" t="s">
        <v>193</v>
      </c>
      <c r="T101" s="265" t="s">
        <v>194</v>
      </c>
      <c r="U101" s="231">
        <v>0</v>
      </c>
      <c r="V101" s="231">
        <f>ROUND(E101*U101,2)</f>
        <v>0</v>
      </c>
      <c r="W101" s="231"/>
      <c r="X101" s="231" t="s">
        <v>176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350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59">
        <v>22</v>
      </c>
      <c r="B102" s="260" t="s">
        <v>361</v>
      </c>
      <c r="C102" s="277" t="s">
        <v>362</v>
      </c>
      <c r="D102" s="261" t="s">
        <v>363</v>
      </c>
      <c r="E102" s="262">
        <v>1</v>
      </c>
      <c r="F102" s="263"/>
      <c r="G102" s="264">
        <f>ROUND(E102*F102,2)</f>
        <v>0</v>
      </c>
      <c r="H102" s="263"/>
      <c r="I102" s="264">
        <f>ROUND(E102*H102,2)</f>
        <v>0</v>
      </c>
      <c r="J102" s="263"/>
      <c r="K102" s="264">
        <f>ROUND(E102*J102,2)</f>
        <v>0</v>
      </c>
      <c r="L102" s="264">
        <v>21</v>
      </c>
      <c r="M102" s="264">
        <f>G102*(1+L102/100)</f>
        <v>0</v>
      </c>
      <c r="N102" s="264">
        <v>0</v>
      </c>
      <c r="O102" s="264">
        <f>ROUND(E102*N102,2)</f>
        <v>0</v>
      </c>
      <c r="P102" s="264">
        <v>0</v>
      </c>
      <c r="Q102" s="264">
        <f>ROUND(E102*P102,2)</f>
        <v>0</v>
      </c>
      <c r="R102" s="264"/>
      <c r="S102" s="264" t="s">
        <v>193</v>
      </c>
      <c r="T102" s="265" t="s">
        <v>194</v>
      </c>
      <c r="U102" s="231">
        <v>0</v>
      </c>
      <c r="V102" s="231">
        <f>ROUND(E102*U102,2)</f>
        <v>0</v>
      </c>
      <c r="W102" s="231"/>
      <c r="X102" s="231" t="s">
        <v>121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342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59">
        <v>23</v>
      </c>
      <c r="B103" s="260" t="s">
        <v>364</v>
      </c>
      <c r="C103" s="277" t="s">
        <v>365</v>
      </c>
      <c r="D103" s="261" t="s">
        <v>363</v>
      </c>
      <c r="E103" s="262">
        <v>1</v>
      </c>
      <c r="F103" s="263"/>
      <c r="G103" s="264">
        <f>ROUND(E103*F103,2)</f>
        <v>0</v>
      </c>
      <c r="H103" s="263"/>
      <c r="I103" s="264">
        <f>ROUND(E103*H103,2)</f>
        <v>0</v>
      </c>
      <c r="J103" s="263"/>
      <c r="K103" s="264">
        <f>ROUND(E103*J103,2)</f>
        <v>0</v>
      </c>
      <c r="L103" s="264">
        <v>21</v>
      </c>
      <c r="M103" s="264">
        <f>G103*(1+L103/100)</f>
        <v>0</v>
      </c>
      <c r="N103" s="264">
        <v>0</v>
      </c>
      <c r="O103" s="264">
        <f>ROUND(E103*N103,2)</f>
        <v>0</v>
      </c>
      <c r="P103" s="264">
        <v>0</v>
      </c>
      <c r="Q103" s="264">
        <f>ROUND(E103*P103,2)</f>
        <v>0</v>
      </c>
      <c r="R103" s="264"/>
      <c r="S103" s="264" t="s">
        <v>193</v>
      </c>
      <c r="T103" s="265" t="s">
        <v>194</v>
      </c>
      <c r="U103" s="231">
        <v>0</v>
      </c>
      <c r="V103" s="231">
        <f>ROUND(E103*U103,2)</f>
        <v>0</v>
      </c>
      <c r="W103" s="231"/>
      <c r="X103" s="231" t="s">
        <v>121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342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59">
        <v>24</v>
      </c>
      <c r="B104" s="260" t="s">
        <v>366</v>
      </c>
      <c r="C104" s="277" t="s">
        <v>367</v>
      </c>
      <c r="D104" s="261" t="s">
        <v>363</v>
      </c>
      <c r="E104" s="262">
        <v>1</v>
      </c>
      <c r="F104" s="263"/>
      <c r="G104" s="264">
        <f>ROUND(E104*F104,2)</f>
        <v>0</v>
      </c>
      <c r="H104" s="263"/>
      <c r="I104" s="264">
        <f>ROUND(E104*H104,2)</f>
        <v>0</v>
      </c>
      <c r="J104" s="263"/>
      <c r="K104" s="264">
        <f>ROUND(E104*J104,2)</f>
        <v>0</v>
      </c>
      <c r="L104" s="264">
        <v>21</v>
      </c>
      <c r="M104" s="264">
        <f>G104*(1+L104/100)</f>
        <v>0</v>
      </c>
      <c r="N104" s="264">
        <v>0</v>
      </c>
      <c r="O104" s="264">
        <f>ROUND(E104*N104,2)</f>
        <v>0</v>
      </c>
      <c r="P104" s="264">
        <v>0</v>
      </c>
      <c r="Q104" s="264">
        <f>ROUND(E104*P104,2)</f>
        <v>0</v>
      </c>
      <c r="R104" s="264"/>
      <c r="S104" s="264" t="s">
        <v>193</v>
      </c>
      <c r="T104" s="265" t="s">
        <v>194</v>
      </c>
      <c r="U104" s="231">
        <v>0</v>
      </c>
      <c r="V104" s="231">
        <f>ROUND(E104*U104,2)</f>
        <v>0</v>
      </c>
      <c r="W104" s="231"/>
      <c r="X104" s="231" t="s">
        <v>176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350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9">
        <v>25</v>
      </c>
      <c r="B105" s="260" t="s">
        <v>368</v>
      </c>
      <c r="C105" s="277" t="s">
        <v>369</v>
      </c>
      <c r="D105" s="261" t="s">
        <v>363</v>
      </c>
      <c r="E105" s="262">
        <v>1</v>
      </c>
      <c r="F105" s="263"/>
      <c r="G105" s="264">
        <f>ROUND(E105*F105,2)</f>
        <v>0</v>
      </c>
      <c r="H105" s="263"/>
      <c r="I105" s="264">
        <f>ROUND(E105*H105,2)</f>
        <v>0</v>
      </c>
      <c r="J105" s="263"/>
      <c r="K105" s="264">
        <f>ROUND(E105*J105,2)</f>
        <v>0</v>
      </c>
      <c r="L105" s="264">
        <v>21</v>
      </c>
      <c r="M105" s="264">
        <f>G105*(1+L105/100)</f>
        <v>0</v>
      </c>
      <c r="N105" s="264">
        <v>0</v>
      </c>
      <c r="O105" s="264">
        <f>ROUND(E105*N105,2)</f>
        <v>0</v>
      </c>
      <c r="P105" s="264">
        <v>0</v>
      </c>
      <c r="Q105" s="264">
        <f>ROUND(E105*P105,2)</f>
        <v>0</v>
      </c>
      <c r="R105" s="264"/>
      <c r="S105" s="264" t="s">
        <v>193</v>
      </c>
      <c r="T105" s="265" t="s">
        <v>194</v>
      </c>
      <c r="U105" s="231">
        <v>0</v>
      </c>
      <c r="V105" s="231">
        <f>ROUND(E105*U105,2)</f>
        <v>0</v>
      </c>
      <c r="W105" s="231"/>
      <c r="X105" s="231" t="s">
        <v>176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350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">
      <c r="A106" s="243" t="s">
        <v>114</v>
      </c>
      <c r="B106" s="244" t="s">
        <v>86</v>
      </c>
      <c r="C106" s="267" t="s">
        <v>87</v>
      </c>
      <c r="D106" s="245"/>
      <c r="E106" s="246"/>
      <c r="F106" s="247"/>
      <c r="G106" s="247">
        <f>SUMIF(AG107:AG110,"&lt;&gt;NOR",G107:G110)</f>
        <v>0</v>
      </c>
      <c r="H106" s="247"/>
      <c r="I106" s="247">
        <f>SUM(I107:I110)</f>
        <v>0</v>
      </c>
      <c r="J106" s="247"/>
      <c r="K106" s="247">
        <f>SUM(K107:K110)</f>
        <v>0</v>
      </c>
      <c r="L106" s="247"/>
      <c r="M106" s="247">
        <f>SUM(M107:M110)</f>
        <v>0</v>
      </c>
      <c r="N106" s="247"/>
      <c r="O106" s="247">
        <f>SUM(O107:O110)</f>
        <v>0</v>
      </c>
      <c r="P106" s="247"/>
      <c r="Q106" s="247">
        <f>SUM(Q107:Q110)</f>
        <v>0</v>
      </c>
      <c r="R106" s="247"/>
      <c r="S106" s="247"/>
      <c r="T106" s="248"/>
      <c r="U106" s="242"/>
      <c r="V106" s="242">
        <f>SUM(V107:V110)</f>
        <v>0.44</v>
      </c>
      <c r="W106" s="242"/>
      <c r="X106" s="242"/>
      <c r="AG106" t="s">
        <v>115</v>
      </c>
    </row>
    <row r="107" spans="1:60" ht="22.5" outlineLevel="1" x14ac:dyDescent="0.2">
      <c r="A107" s="249">
        <v>26</v>
      </c>
      <c r="B107" s="250" t="s">
        <v>370</v>
      </c>
      <c r="C107" s="268" t="s">
        <v>371</v>
      </c>
      <c r="D107" s="251" t="s">
        <v>198</v>
      </c>
      <c r="E107" s="252">
        <v>17</v>
      </c>
      <c r="F107" s="253"/>
      <c r="G107" s="254">
        <f>ROUND(E107*F107,2)</f>
        <v>0</v>
      </c>
      <c r="H107" s="253"/>
      <c r="I107" s="254">
        <f>ROUND(E107*H107,2)</f>
        <v>0</v>
      </c>
      <c r="J107" s="253"/>
      <c r="K107" s="254">
        <f>ROUND(E107*J107,2)</f>
        <v>0</v>
      </c>
      <c r="L107" s="254">
        <v>21</v>
      </c>
      <c r="M107" s="254">
        <f>G107*(1+L107/100)</f>
        <v>0</v>
      </c>
      <c r="N107" s="254">
        <v>6.0000000000000002E-5</v>
      </c>
      <c r="O107" s="254">
        <f>ROUND(E107*N107,2)</f>
        <v>0</v>
      </c>
      <c r="P107" s="254">
        <v>0</v>
      </c>
      <c r="Q107" s="254">
        <f>ROUND(E107*P107,2)</f>
        <v>0</v>
      </c>
      <c r="R107" s="254"/>
      <c r="S107" s="254" t="s">
        <v>119</v>
      </c>
      <c r="T107" s="255" t="s">
        <v>120</v>
      </c>
      <c r="U107" s="231">
        <v>2.5999999999999999E-2</v>
      </c>
      <c r="V107" s="231">
        <f>ROUND(E107*U107,2)</f>
        <v>0.44</v>
      </c>
      <c r="W107" s="231"/>
      <c r="X107" s="231" t="s">
        <v>121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188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9" t="s">
        <v>372</v>
      </c>
      <c r="D108" s="232"/>
      <c r="E108" s="233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124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9" t="s">
        <v>373</v>
      </c>
      <c r="D109" s="232"/>
      <c r="E109" s="233">
        <v>17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124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70" t="s">
        <v>128</v>
      </c>
      <c r="D110" s="234"/>
      <c r="E110" s="235">
        <v>17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124</v>
      </c>
      <c r="AH110" s="212">
        <v>1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3"/>
      <c r="B111" s="4"/>
      <c r="C111" s="278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AE111">
        <v>15</v>
      </c>
      <c r="AF111">
        <v>21</v>
      </c>
      <c r="AG111" t="s">
        <v>101</v>
      </c>
    </row>
    <row r="112" spans="1:60" x14ac:dyDescent="0.2">
      <c r="A112" s="215"/>
      <c r="B112" s="216" t="s">
        <v>31</v>
      </c>
      <c r="C112" s="279"/>
      <c r="D112" s="217"/>
      <c r="E112" s="218"/>
      <c r="F112" s="218"/>
      <c r="G112" s="266">
        <f>G8+G90+G92+G106</f>
        <v>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E112">
        <f>SUMIF(L7:L110,AE111,G7:G110)</f>
        <v>0</v>
      </c>
      <c r="AF112">
        <f>SUMIF(L7:L110,AF111,G7:G110)</f>
        <v>0</v>
      </c>
      <c r="AG112" t="s">
        <v>310</v>
      </c>
    </row>
    <row r="113" spans="1:33" x14ac:dyDescent="0.2">
      <c r="A113" s="3"/>
      <c r="B113" s="4"/>
      <c r="C113" s="278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3"/>
      <c r="B114" s="4"/>
      <c r="C114" s="278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 x14ac:dyDescent="0.2">
      <c r="A115" s="219" t="s">
        <v>311</v>
      </c>
      <c r="B115" s="219"/>
      <c r="C115" s="280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220"/>
      <c r="B116" s="221"/>
      <c r="C116" s="281"/>
      <c r="D116" s="221"/>
      <c r="E116" s="221"/>
      <c r="F116" s="221"/>
      <c r="G116" s="222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AG116" t="s">
        <v>312</v>
      </c>
    </row>
    <row r="117" spans="1:33" x14ac:dyDescent="0.2">
      <c r="A117" s="223"/>
      <c r="B117" s="224"/>
      <c r="C117" s="282"/>
      <c r="D117" s="224"/>
      <c r="E117" s="224"/>
      <c r="F117" s="224"/>
      <c r="G117" s="225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33" x14ac:dyDescent="0.2">
      <c r="A118" s="223"/>
      <c r="B118" s="224"/>
      <c r="C118" s="282"/>
      <c r="D118" s="224"/>
      <c r="E118" s="224"/>
      <c r="F118" s="224"/>
      <c r="G118" s="225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33" x14ac:dyDescent="0.2">
      <c r="A119" s="223"/>
      <c r="B119" s="224"/>
      <c r="C119" s="282"/>
      <c r="D119" s="224"/>
      <c r="E119" s="224"/>
      <c r="F119" s="224"/>
      <c r="G119" s="225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33" x14ac:dyDescent="0.2">
      <c r="A120" s="226"/>
      <c r="B120" s="227"/>
      <c r="C120" s="283"/>
      <c r="D120" s="227"/>
      <c r="E120" s="227"/>
      <c r="F120" s="227"/>
      <c r="G120" s="228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33" x14ac:dyDescent="0.2">
      <c r="A121" s="3"/>
      <c r="B121" s="4"/>
      <c r="C121" s="278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33" x14ac:dyDescent="0.2">
      <c r="C122" s="284"/>
      <c r="D122" s="10"/>
      <c r="AG122" t="s">
        <v>313</v>
      </c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1:G1"/>
    <mergeCell ref="C2:G2"/>
    <mergeCell ref="C3:G3"/>
    <mergeCell ref="C4:G4"/>
    <mergeCell ref="A115:C115"/>
    <mergeCell ref="A116:G120"/>
    <mergeCell ref="C39:G39"/>
    <mergeCell ref="C86:G8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DE3DA-3FEC-46C5-BAEA-1490E6CD4CC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7" t="s">
        <v>90</v>
      </c>
      <c r="AG3" t="s">
        <v>91</v>
      </c>
    </row>
    <row r="4" spans="1:60" ht="24.95" customHeight="1" x14ac:dyDescent="0.2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92</v>
      </c>
    </row>
    <row r="5" spans="1:60" x14ac:dyDescent="0.2">
      <c r="D5" s="10"/>
    </row>
    <row r="6" spans="1:60" ht="38.25" x14ac:dyDescent="0.2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31</v>
      </c>
      <c r="H6" s="211" t="s">
        <v>32</v>
      </c>
      <c r="I6" s="211" t="s">
        <v>99</v>
      </c>
      <c r="J6" s="211" t="s">
        <v>33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114</v>
      </c>
      <c r="B8" s="244" t="s">
        <v>81</v>
      </c>
      <c r="C8" s="267" t="s">
        <v>29</v>
      </c>
      <c r="D8" s="245"/>
      <c r="E8" s="246"/>
      <c r="F8" s="247"/>
      <c r="G8" s="247">
        <f>SUMIF(AG9:AG11,"&lt;&gt;NOR",G9:G11)</f>
        <v>0</v>
      </c>
      <c r="H8" s="247"/>
      <c r="I8" s="247">
        <f>SUM(I9:I11)</f>
        <v>0</v>
      </c>
      <c r="J8" s="247"/>
      <c r="K8" s="247">
        <f>SUM(K9:K11)</f>
        <v>0</v>
      </c>
      <c r="L8" s="247"/>
      <c r="M8" s="247">
        <f>SUM(M9:M11)</f>
        <v>0</v>
      </c>
      <c r="N8" s="247"/>
      <c r="O8" s="247">
        <f>SUM(O9:O11)</f>
        <v>0</v>
      </c>
      <c r="P8" s="247"/>
      <c r="Q8" s="247">
        <f>SUM(Q9:Q11)</f>
        <v>0</v>
      </c>
      <c r="R8" s="247"/>
      <c r="S8" s="247"/>
      <c r="T8" s="248"/>
      <c r="U8" s="242"/>
      <c r="V8" s="242">
        <f>SUM(V9:V11)</f>
        <v>0</v>
      </c>
      <c r="W8" s="242"/>
      <c r="X8" s="242"/>
      <c r="AG8" t="s">
        <v>115</v>
      </c>
    </row>
    <row r="9" spans="1:60" outlineLevel="1" x14ac:dyDescent="0.2">
      <c r="A9" s="249">
        <v>1</v>
      </c>
      <c r="B9" s="250" t="s">
        <v>374</v>
      </c>
      <c r="C9" s="268" t="s">
        <v>375</v>
      </c>
      <c r="D9" s="251" t="s">
        <v>376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119</v>
      </c>
      <c r="T9" s="255" t="s">
        <v>194</v>
      </c>
      <c r="U9" s="231">
        <v>0</v>
      </c>
      <c r="V9" s="231">
        <f>ROUND(E9*U9,2)</f>
        <v>0</v>
      </c>
      <c r="W9" s="231"/>
      <c r="X9" s="231" t="s">
        <v>377</v>
      </c>
      <c r="Y9" s="212"/>
      <c r="Z9" s="212"/>
      <c r="AA9" s="212"/>
      <c r="AB9" s="212"/>
      <c r="AC9" s="212"/>
      <c r="AD9" s="212"/>
      <c r="AE9" s="212"/>
      <c r="AF9" s="212"/>
      <c r="AG9" s="212" t="s">
        <v>378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72" t="s">
        <v>379</v>
      </c>
      <c r="D10" s="256"/>
      <c r="E10" s="256"/>
      <c r="F10" s="256"/>
      <c r="G10" s="256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9">
        <v>2</v>
      </c>
      <c r="B11" s="260" t="s">
        <v>380</v>
      </c>
      <c r="C11" s="277" t="s">
        <v>381</v>
      </c>
      <c r="D11" s="261" t="s">
        <v>363</v>
      </c>
      <c r="E11" s="262">
        <v>1</v>
      </c>
      <c r="F11" s="263"/>
      <c r="G11" s="264">
        <f>ROUND(E11*F11,2)</f>
        <v>0</v>
      </c>
      <c r="H11" s="263"/>
      <c r="I11" s="264">
        <f>ROUND(E11*H11,2)</f>
        <v>0</v>
      </c>
      <c r="J11" s="263"/>
      <c r="K11" s="264">
        <f>ROUND(E11*J11,2)</f>
        <v>0</v>
      </c>
      <c r="L11" s="264">
        <v>21</v>
      </c>
      <c r="M11" s="264">
        <f>G11*(1+L11/100)</f>
        <v>0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4"/>
      <c r="S11" s="264" t="s">
        <v>193</v>
      </c>
      <c r="T11" s="265" t="s">
        <v>194</v>
      </c>
      <c r="U11" s="231">
        <v>0</v>
      </c>
      <c r="V11" s="231">
        <f>ROUND(E11*U11,2)</f>
        <v>0</v>
      </c>
      <c r="W11" s="231"/>
      <c r="X11" s="231" t="s">
        <v>121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188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3" t="s">
        <v>114</v>
      </c>
      <c r="B12" s="244" t="s">
        <v>88</v>
      </c>
      <c r="C12" s="267" t="s">
        <v>30</v>
      </c>
      <c r="D12" s="245"/>
      <c r="E12" s="246"/>
      <c r="F12" s="247"/>
      <c r="G12" s="247">
        <f>SUMIF(AG13:AG15,"&lt;&gt;NOR",G13:G15)</f>
        <v>0</v>
      </c>
      <c r="H12" s="247"/>
      <c r="I12" s="247">
        <f>SUM(I13:I15)</f>
        <v>0</v>
      </c>
      <c r="J12" s="247"/>
      <c r="K12" s="247">
        <f>SUM(K13:K15)</f>
        <v>0</v>
      </c>
      <c r="L12" s="247"/>
      <c r="M12" s="247">
        <f>SUM(M13:M15)</f>
        <v>0</v>
      </c>
      <c r="N12" s="247"/>
      <c r="O12" s="247">
        <f>SUM(O13:O15)</f>
        <v>0</v>
      </c>
      <c r="P12" s="247"/>
      <c r="Q12" s="247">
        <f>SUM(Q13:Q15)</f>
        <v>0</v>
      </c>
      <c r="R12" s="247"/>
      <c r="S12" s="247"/>
      <c r="T12" s="248"/>
      <c r="U12" s="242"/>
      <c r="V12" s="242">
        <f>SUM(V13:V15)</f>
        <v>0</v>
      </c>
      <c r="W12" s="242"/>
      <c r="X12" s="242"/>
      <c r="AG12" t="s">
        <v>115</v>
      </c>
    </row>
    <row r="13" spans="1:60" outlineLevel="1" x14ac:dyDescent="0.2">
      <c r="A13" s="249">
        <v>3</v>
      </c>
      <c r="B13" s="250" t="s">
        <v>382</v>
      </c>
      <c r="C13" s="268" t="s">
        <v>383</v>
      </c>
      <c r="D13" s="251" t="s">
        <v>363</v>
      </c>
      <c r="E13" s="252">
        <v>1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4"/>
      <c r="S13" s="254" t="s">
        <v>193</v>
      </c>
      <c r="T13" s="255" t="s">
        <v>194</v>
      </c>
      <c r="U13" s="231">
        <v>0</v>
      </c>
      <c r="V13" s="231">
        <f>ROUND(E13*U13,2)</f>
        <v>0</v>
      </c>
      <c r="W13" s="231"/>
      <c r="X13" s="231" t="s">
        <v>121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188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72" t="s">
        <v>384</v>
      </c>
      <c r="D14" s="256"/>
      <c r="E14" s="256"/>
      <c r="F14" s="256"/>
      <c r="G14" s="256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157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9">
        <v>4</v>
      </c>
      <c r="B15" s="260" t="s">
        <v>385</v>
      </c>
      <c r="C15" s="277" t="s">
        <v>386</v>
      </c>
      <c r="D15" s="261" t="s">
        <v>363</v>
      </c>
      <c r="E15" s="262">
        <v>1</v>
      </c>
      <c r="F15" s="263"/>
      <c r="G15" s="264">
        <f>ROUND(E15*F15,2)</f>
        <v>0</v>
      </c>
      <c r="H15" s="263"/>
      <c r="I15" s="264">
        <f>ROUND(E15*H15,2)</f>
        <v>0</v>
      </c>
      <c r="J15" s="263"/>
      <c r="K15" s="264">
        <f>ROUND(E15*J15,2)</f>
        <v>0</v>
      </c>
      <c r="L15" s="264">
        <v>21</v>
      </c>
      <c r="M15" s="264">
        <f>G15*(1+L15/100)</f>
        <v>0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4"/>
      <c r="S15" s="264" t="s">
        <v>193</v>
      </c>
      <c r="T15" s="265" t="s">
        <v>194</v>
      </c>
      <c r="U15" s="231">
        <v>0</v>
      </c>
      <c r="V15" s="231">
        <f>ROUND(E15*U15,2)</f>
        <v>0</v>
      </c>
      <c r="W15" s="231"/>
      <c r="X15" s="231" t="s">
        <v>121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188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3" t="s">
        <v>114</v>
      </c>
      <c r="B16" s="244" t="s">
        <v>81</v>
      </c>
      <c r="C16" s="267" t="s">
        <v>29</v>
      </c>
      <c r="D16" s="245"/>
      <c r="E16" s="246"/>
      <c r="F16" s="247"/>
      <c r="G16" s="247">
        <f>SUMIF(AG17:AG18,"&lt;&gt;NOR",G17:G18)</f>
        <v>0</v>
      </c>
      <c r="H16" s="247"/>
      <c r="I16" s="247">
        <f>SUM(I17:I18)</f>
        <v>0</v>
      </c>
      <c r="J16" s="247"/>
      <c r="K16" s="247">
        <f>SUM(K17:K18)</f>
        <v>0</v>
      </c>
      <c r="L16" s="247"/>
      <c r="M16" s="247">
        <f>SUM(M17:M18)</f>
        <v>0</v>
      </c>
      <c r="N16" s="247"/>
      <c r="O16" s="247">
        <f>SUM(O17:O18)</f>
        <v>0</v>
      </c>
      <c r="P16" s="247"/>
      <c r="Q16" s="247">
        <f>SUM(Q17:Q18)</f>
        <v>0</v>
      </c>
      <c r="R16" s="247"/>
      <c r="S16" s="247"/>
      <c r="T16" s="248"/>
      <c r="U16" s="242"/>
      <c r="V16" s="242">
        <f>SUM(V17:V18)</f>
        <v>0</v>
      </c>
      <c r="W16" s="242"/>
      <c r="X16" s="242"/>
      <c r="AG16" t="s">
        <v>115</v>
      </c>
    </row>
    <row r="17" spans="1:60" outlineLevel="1" x14ac:dyDescent="0.2">
      <c r="A17" s="249">
        <v>5</v>
      </c>
      <c r="B17" s="250" t="s">
        <v>387</v>
      </c>
      <c r="C17" s="268" t="s">
        <v>388</v>
      </c>
      <c r="D17" s="251" t="s">
        <v>376</v>
      </c>
      <c r="E17" s="252">
        <v>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119</v>
      </c>
      <c r="T17" s="255" t="s">
        <v>194</v>
      </c>
      <c r="U17" s="231">
        <v>0</v>
      </c>
      <c r="V17" s="231">
        <f>ROUND(E17*U17,2)</f>
        <v>0</v>
      </c>
      <c r="W17" s="231"/>
      <c r="X17" s="231" t="s">
        <v>377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389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29"/>
      <c r="B18" s="230"/>
      <c r="C18" s="272" t="s">
        <v>390</v>
      </c>
      <c r="D18" s="256"/>
      <c r="E18" s="256"/>
      <c r="F18" s="256"/>
      <c r="G18" s="256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157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7" t="str">
        <f>C18</f>
        <v>Zaměření a vytýčení stávajících inženýrských sítí v místě stavby z hlediska jejich ochrany při provádění stavby.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3" t="s">
        <v>114</v>
      </c>
      <c r="B19" s="244" t="s">
        <v>88</v>
      </c>
      <c r="C19" s="267" t="s">
        <v>30</v>
      </c>
      <c r="D19" s="245"/>
      <c r="E19" s="246"/>
      <c r="F19" s="247"/>
      <c r="G19" s="247">
        <f>SUMIF(AG20:AG21,"&lt;&gt;NOR",G20:G21)</f>
        <v>0</v>
      </c>
      <c r="H19" s="247"/>
      <c r="I19" s="247">
        <f>SUM(I20:I21)</f>
        <v>0</v>
      </c>
      <c r="J19" s="247"/>
      <c r="K19" s="247">
        <f>SUM(K20:K21)</f>
        <v>0</v>
      </c>
      <c r="L19" s="247"/>
      <c r="M19" s="247">
        <f>SUM(M20:M21)</f>
        <v>0</v>
      </c>
      <c r="N19" s="247"/>
      <c r="O19" s="247">
        <f>SUM(O20:O21)</f>
        <v>0</v>
      </c>
      <c r="P19" s="247"/>
      <c r="Q19" s="247">
        <f>SUM(Q20:Q21)</f>
        <v>0</v>
      </c>
      <c r="R19" s="247"/>
      <c r="S19" s="247"/>
      <c r="T19" s="248"/>
      <c r="U19" s="242"/>
      <c r="V19" s="242">
        <f>SUM(V20:V21)</f>
        <v>0</v>
      </c>
      <c r="W19" s="242"/>
      <c r="X19" s="242"/>
      <c r="AG19" t="s">
        <v>115</v>
      </c>
    </row>
    <row r="20" spans="1:60" outlineLevel="1" x14ac:dyDescent="0.2">
      <c r="A20" s="249">
        <v>6</v>
      </c>
      <c r="B20" s="250" t="s">
        <v>391</v>
      </c>
      <c r="C20" s="268" t="s">
        <v>392</v>
      </c>
      <c r="D20" s="251" t="s">
        <v>376</v>
      </c>
      <c r="E20" s="252">
        <v>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119</v>
      </c>
      <c r="T20" s="255" t="s">
        <v>194</v>
      </c>
      <c r="U20" s="231">
        <v>0</v>
      </c>
      <c r="V20" s="231">
        <f>ROUND(E20*U20,2)</f>
        <v>0</v>
      </c>
      <c r="W20" s="231"/>
      <c r="X20" s="231" t="s">
        <v>377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378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29"/>
      <c r="B21" s="230"/>
      <c r="C21" s="272" t="s">
        <v>393</v>
      </c>
      <c r="D21" s="256"/>
      <c r="E21" s="256"/>
      <c r="F21" s="256"/>
      <c r="G21" s="256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157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7" t="str">
        <f>C21</f>
        <v>Náklady na provedení skutečného zaměření stavby v rozsahu nezbytném pro zápis změny do katastru nemovitostí.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3"/>
      <c r="B22" s="4"/>
      <c r="C22" s="27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101</v>
      </c>
    </row>
    <row r="23" spans="1:60" x14ac:dyDescent="0.2">
      <c r="A23" s="215"/>
      <c r="B23" s="216" t="s">
        <v>31</v>
      </c>
      <c r="C23" s="279"/>
      <c r="D23" s="217"/>
      <c r="E23" s="218"/>
      <c r="F23" s="218"/>
      <c r="G23" s="266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310</v>
      </c>
    </row>
    <row r="24" spans="1:60" x14ac:dyDescent="0.2">
      <c r="A24" s="3"/>
      <c r="B24" s="4"/>
      <c r="C24" s="27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9" t="s">
        <v>311</v>
      </c>
      <c r="B26" s="219"/>
      <c r="C26" s="28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0"/>
      <c r="B27" s="221"/>
      <c r="C27" s="281"/>
      <c r="D27" s="221"/>
      <c r="E27" s="221"/>
      <c r="F27" s="221"/>
      <c r="G27" s="22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312</v>
      </c>
    </row>
    <row r="28" spans="1:60" x14ac:dyDescent="0.2">
      <c r="A28" s="223"/>
      <c r="B28" s="224"/>
      <c r="C28" s="282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82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82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6"/>
      <c r="B31" s="227"/>
      <c r="C31" s="283"/>
      <c r="D31" s="227"/>
      <c r="E31" s="227"/>
      <c r="F31" s="227"/>
      <c r="G31" s="22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4"/>
      <c r="D33" s="10"/>
      <c r="AG33" t="s">
        <v>313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B1FBD9-66E0-4DEC-851E-ACCC6E4A40DC}"/>
</file>

<file path=customXml/itemProps2.xml><?xml version="1.0" encoding="utf-8"?>
<ds:datastoreItem xmlns:ds="http://schemas.openxmlformats.org/officeDocument/2006/customXml" ds:itemID="{277F588E-E5E0-496B-AA2C-C5A1F0D3AA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008 A01 Pol</vt:lpstr>
      <vt:lpstr>008 E01 Pol</vt:lpstr>
      <vt:lpstr>008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'008 A01 Pol'!Názvy_tisku</vt:lpstr>
      <vt:lpstr>'008 E01 Pol'!Názvy_tisku</vt:lpstr>
      <vt:lpstr>'008 O01 Pol'!Názvy_tisku</vt:lpstr>
      <vt:lpstr>oadresa</vt:lpstr>
      <vt:lpstr>Stavba!Objednatel</vt:lpstr>
      <vt:lpstr>Stavba!Objekt</vt:lpstr>
      <vt:lpstr>'008 A01 Pol'!Oblast_tisku</vt:lpstr>
      <vt:lpstr>'008 E01 Pol'!Oblast_tisku</vt:lpstr>
      <vt:lpstr>'008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2023-01-24T08:21:39Z</dcterms:modified>
</cp:coreProperties>
</file>